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tabRatio="796"/>
  </bookViews>
  <sheets>
    <sheet name="汇总" sheetId="1" r:id="rId1"/>
    <sheet name="标包1-萧山" sheetId="47" r:id="rId2"/>
    <sheet name="标包2-萧北分局" sheetId="48" r:id="rId3"/>
    <sheet name="标包3-余杭" sheetId="49" r:id="rId4"/>
    <sheet name="标包4-临平" sheetId="50" r:id="rId5"/>
    <sheet name="标包5-富阳" sheetId="51" r:id="rId6"/>
    <sheet name="标包6-临安" sheetId="52" r:id="rId7"/>
    <sheet name="标包7-桐庐" sheetId="53" r:id="rId8"/>
    <sheet name="标包8-建德" sheetId="54" r:id="rId9"/>
    <sheet name="标包9-淳安" sheetId="55" r:id="rId10"/>
    <sheet name="标包10-杭州" sheetId="56" r:id="rId11"/>
    <sheet name="标包11萧山报废设备" sheetId="57" r:id="rId12"/>
    <sheet name="标包12余杭报废设备" sheetId="58" r:id="rId13"/>
    <sheet name="标包13临平报废设备" sheetId="59" r:id="rId14"/>
    <sheet name="标包14桐庐报废设备" sheetId="60" r:id="rId15"/>
    <sheet name="标包15建德报废设备" sheetId="61" r:id="rId16"/>
    <sheet name="标包16杭州报废电动叉车" sheetId="62" r:id="rId17"/>
    <sheet name="标包17杭州报废办公、传输、交换设备" sheetId="63" r:id="rId18"/>
    <sheet name="标包18杭州报废空调、UPS" sheetId="64" r:id="rId19"/>
  </sheets>
  <definedNames>
    <definedName name="_xlnm._FilterDatabase" localSheetId="0" hidden="1">汇总!$A$1:$H$23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<sst xmlns="http://schemas.openxmlformats.org/spreadsheetml/2006/main" count="1994" uniqueCount="608">
  <si>
    <t>杭州电信废旧物资拍卖各标包参考清单汇总表</t>
  </si>
  <si>
    <t>标包</t>
  </si>
  <si>
    <t>标包名称</t>
  </si>
  <si>
    <t>明细</t>
  </si>
  <si>
    <t>预估数量/重量</t>
  </si>
  <si>
    <t>联系人</t>
  </si>
  <si>
    <t>联系电话</t>
  </si>
  <si>
    <t>库存地点</t>
  </si>
  <si>
    <t>备注</t>
  </si>
  <si>
    <t>标段1</t>
  </si>
  <si>
    <t>杭州萧山区报废终端</t>
  </si>
  <si>
    <t>报废光终端、机顶盒、泛智能终端等设备</t>
  </si>
  <si>
    <t>方胜利</t>
  </si>
  <si>
    <t>杭州市萧山区洄澜路2号梅花楼电信仓库</t>
  </si>
  <si>
    <t>清单仅供参考，以现场实物为准，按批次提货、提货时谢绝现场筛选货品。</t>
  </si>
  <si>
    <t>合计</t>
  </si>
  <si>
    <t>1.00批</t>
  </si>
  <si>
    <t>标段2</t>
  </si>
  <si>
    <t>杭州萧北分局报废终端</t>
  </si>
  <si>
    <t>沈丹</t>
  </si>
  <si>
    <t>杭州市萧山区衙前镇成虎路88号电信仓库</t>
  </si>
  <si>
    <t>标段3</t>
  </si>
  <si>
    <t>杭州余杭区报废终端</t>
  </si>
  <si>
    <t>报废光终端、机顶盒终端等设备</t>
  </si>
  <si>
    <t>傅弘雷</t>
  </si>
  <si>
    <t>杭州市余杭区瓶窑镇羊城路19号9幢1楼</t>
  </si>
  <si>
    <t>标段4</t>
  </si>
  <si>
    <t>杭州临平区报废终端</t>
  </si>
  <si>
    <t>高伟民</t>
  </si>
  <si>
    <t>杭州市临平区杭机路3号</t>
  </si>
  <si>
    <t>标段5</t>
  </si>
  <si>
    <t>杭州富阳区报废终端</t>
  </si>
  <si>
    <t>报废光终端、机顶盒等设备</t>
  </si>
  <si>
    <t>彭幼春</t>
  </si>
  <si>
    <t>杭州市富阳区春江街道民主村村委边电信仓库</t>
  </si>
  <si>
    <t>标段6</t>
  </si>
  <si>
    <t>杭州临安区报废终端</t>
  </si>
  <si>
    <t>陈振己</t>
  </si>
  <si>
    <t>杭州市临安区锦城街道钱王街1210号</t>
  </si>
  <si>
    <t>标段7</t>
  </si>
  <si>
    <t>桐庐县报废终端</t>
  </si>
  <si>
    <t>报废光终端、机顶盒终端等终端设备</t>
  </si>
  <si>
    <t>翁建华</t>
  </si>
  <si>
    <t>桐庐县下洋州赵家路69号电信仓库</t>
  </si>
  <si>
    <t>标段8</t>
  </si>
  <si>
    <t>建德市报废终端</t>
  </si>
  <si>
    <t>邵逸平</t>
  </si>
  <si>
    <t>建德市桥南电信仓库法院对面</t>
  </si>
  <si>
    <t>标段9</t>
  </si>
  <si>
    <t>淳安县报废终端</t>
  </si>
  <si>
    <t>程廷为</t>
  </si>
  <si>
    <t>淳安县千岛湖镇开发路77号 电信仓库</t>
  </si>
  <si>
    <t>标段10</t>
  </si>
  <si>
    <t>杭州市报废终端</t>
  </si>
  <si>
    <t>报废各类型光终端、机顶盒、泛智能终端等设备</t>
  </si>
  <si>
    <t>王彪</t>
  </si>
  <si>
    <t>湖州市德清县武康经济开发区长虹东路939号中通公司物资仓库</t>
  </si>
  <si>
    <t>标段11</t>
  </si>
  <si>
    <t>杭州萧山区报废通信设备</t>
  </si>
  <si>
    <t>报废空调、线路器材、报废传输、接入、交换机框设备、报废电源柜、配线架、机架机柜等</t>
  </si>
  <si>
    <t>胡烨锋</t>
  </si>
  <si>
    <t>杭州市萧山区戴村镇人民路123号</t>
  </si>
  <si>
    <t>标段12</t>
  </si>
  <si>
    <t>杭州余杭区报废通信设备</t>
  </si>
  <si>
    <t>各类报废空调设备、报废办公设备、报废电源机柜、报废发电机、报废各类交换机框传输机架（部分带板卡设备）、全球眼设备、报废45米塔桅两座与各类线路器材等</t>
  </si>
  <si>
    <t>杭州市余杭区瓶窑镇羊城路19号9幢1楼、仁和街道云会西南山南路114号</t>
  </si>
  <si>
    <t>标段13</t>
  </si>
  <si>
    <t>杭州临平区报废通信设备</t>
  </si>
  <si>
    <t>各类报废网络机架、报废开关电源机柜、电脑、空调、传输设备机框、交换设备（部分含板卡）、报废全球眼设备、发电机、报废线路器材设备等</t>
  </si>
  <si>
    <t>标段14</t>
  </si>
  <si>
    <t>桐庐县报废通信设备</t>
  </si>
  <si>
    <t>报废空调、办公设备一批、全球眼设备、报废电梯设备、接入交换、报废电源柜、交接箱、配线架、报废各类机架机柜等</t>
  </si>
  <si>
    <t>1批</t>
  </si>
  <si>
    <t>楼江健</t>
  </si>
  <si>
    <t>桐庐县江南镇石阜农商银行分理处东北95米电信石阜支局内</t>
  </si>
  <si>
    <t>标段15</t>
  </si>
  <si>
    <t>建德市报废通信设备</t>
  </si>
  <si>
    <t>报废多台发电机组、各类报废网络机架、报废空调和开关电源机柜、传输设备机框、交换设备、报废线路器材设备等</t>
  </si>
  <si>
    <t>曾华</t>
  </si>
  <si>
    <t>建德市桥南电信仓库法院对面、新安东路61号电信公司内</t>
  </si>
  <si>
    <t>标段16</t>
  </si>
  <si>
    <t>杭州市报废电动叉车设备</t>
  </si>
  <si>
    <t>报废1.4吨前移座驾式全交流蓄电池叉车CQD14H-JC4</t>
  </si>
  <si>
    <t>1.00辆</t>
  </si>
  <si>
    <t>标段17</t>
  </si>
  <si>
    <t>杭州市报废办公、交换、传输等设备</t>
  </si>
  <si>
    <t>各类报废光线路终端机、报废各类办公设备（电脑、传真机、复印件等）、报废监控类设备、局域网交换机设备、开关电源整流模块等设备。</t>
  </si>
  <si>
    <t>标段18</t>
  </si>
  <si>
    <t>杭州市报废空调、UPS等设备</t>
  </si>
  <si>
    <t>各类报废空调设备、报废UPS、机房用专用大型空调等设备</t>
  </si>
  <si>
    <t>（清单仅供参考，以现场实物为准）</t>
  </si>
  <si>
    <t>清单仅供参考，以现场实物为准</t>
  </si>
  <si>
    <t>杭州萧山区报废终端拍卖清单</t>
  </si>
  <si>
    <t>序号</t>
  </si>
  <si>
    <t>终端名称</t>
  </si>
  <si>
    <t>光猫</t>
  </si>
  <si>
    <t>机顶盒</t>
  </si>
  <si>
    <t>泛智能终端</t>
  </si>
  <si>
    <t>单位</t>
  </si>
  <si>
    <t>预估数量</t>
  </si>
  <si>
    <t>各类光终端、机顶盒等</t>
  </si>
  <si>
    <t>只</t>
  </si>
  <si>
    <t>杭州萧北分局报废终端拍卖清单</t>
  </si>
  <si>
    <t>杭州余杭区报废终端拍卖清单</t>
  </si>
  <si>
    <t>杭州临平区报废终端拍卖清单</t>
  </si>
  <si>
    <t>杭州富阳区报废终端拍卖清单</t>
  </si>
  <si>
    <t>杭州临安区报废终端拍卖清单</t>
  </si>
  <si>
    <t>路由器</t>
  </si>
  <si>
    <t>桐庐县报废终端拍卖清单</t>
  </si>
  <si>
    <t>建德市报废终端拍卖清单</t>
  </si>
  <si>
    <t>淳安县报废终端拍卖清单</t>
  </si>
  <si>
    <t>杭州市报废终端拍卖清单</t>
  </si>
  <si>
    <t>杭州萧山区报废通信设备拍卖清单</t>
  </si>
  <si>
    <t>标包号</t>
  </si>
  <si>
    <t>存放地点</t>
  </si>
  <si>
    <t>名称</t>
  </si>
  <si>
    <t>数量</t>
  </si>
  <si>
    <t>标段11-萧山</t>
  </si>
  <si>
    <t>室外</t>
  </si>
  <si>
    <t>综合柜2*0.3*0.6</t>
  </si>
  <si>
    <t>摩托车</t>
  </si>
  <si>
    <t>机柜2.2**0.8*0.8</t>
  </si>
  <si>
    <r>
      <rPr>
        <sz val="11"/>
        <color theme="1"/>
        <rFont val="宋体"/>
        <charset val="134"/>
        <scheme val="minor"/>
      </rPr>
      <t>OLT C3</t>
    </r>
    <r>
      <rPr>
        <sz val="11"/>
        <rFont val="宋体"/>
        <charset val="134"/>
      </rPr>
      <t>00</t>
    </r>
  </si>
  <si>
    <t>风扇板</t>
  </si>
  <si>
    <t>大板卡</t>
  </si>
  <si>
    <t>小板卡</t>
  </si>
  <si>
    <t>蓝色梯子</t>
  </si>
  <si>
    <r>
      <rPr>
        <sz val="11"/>
        <color theme="1"/>
        <rFont val="宋体"/>
        <charset val="134"/>
        <scheme val="minor"/>
      </rPr>
      <t>ODF</t>
    </r>
    <r>
      <rPr>
        <sz val="11"/>
        <rFont val="宋体"/>
        <charset val="134"/>
      </rPr>
      <t>架2.2*0.6*0.3</t>
    </r>
  </si>
  <si>
    <t>铝合金架子</t>
  </si>
  <si>
    <t>线缆-堆</t>
  </si>
  <si>
    <t>油罐</t>
  </si>
  <si>
    <t>机柜1.6*0.8*0.6</t>
  </si>
  <si>
    <t>机柜2.2*0.8*0.3</t>
  </si>
  <si>
    <t>机柜2.2*0.8*0.8</t>
  </si>
  <si>
    <t>工控机</t>
  </si>
  <si>
    <t>电源箱-小</t>
  </si>
  <si>
    <t>电源</t>
  </si>
  <si>
    <t>空调柜机</t>
  </si>
  <si>
    <t>板卡-大</t>
  </si>
  <si>
    <t>metro 3000</t>
  </si>
  <si>
    <t>机柜2.2*0.8*0.6</t>
  </si>
  <si>
    <t>端子板</t>
  </si>
  <si>
    <t>电源配件</t>
  </si>
  <si>
    <t>电源模块-小</t>
  </si>
  <si>
    <t>电源模块-大</t>
  </si>
  <si>
    <t>电源架</t>
  </si>
  <si>
    <t>数字分配架</t>
  </si>
  <si>
    <t>metro 1000</t>
  </si>
  <si>
    <t>metro 500</t>
  </si>
  <si>
    <t>白色光电转换设备（满）</t>
  </si>
  <si>
    <r>
      <rPr>
        <sz val="11"/>
        <rFont val="宋体"/>
        <charset val="134"/>
      </rPr>
      <t>交换机-1</t>
    </r>
    <r>
      <rPr>
        <sz val="11"/>
        <color theme="1"/>
        <rFont val="宋体"/>
        <charset val="134"/>
        <scheme val="minor"/>
      </rPr>
      <t>U</t>
    </r>
  </si>
  <si>
    <t>黑色光电-10块板</t>
  </si>
  <si>
    <r>
      <rPr>
        <sz val="11"/>
        <rFont val="宋体"/>
        <charset val="134"/>
      </rPr>
      <t>华为1</t>
    </r>
    <r>
      <rPr>
        <sz val="11"/>
        <color theme="1"/>
        <rFont val="宋体"/>
        <charset val="134"/>
        <scheme val="minor"/>
      </rPr>
      <t>U</t>
    </r>
    <r>
      <rPr>
        <sz val="11"/>
        <rFont val="宋体"/>
        <charset val="134"/>
      </rPr>
      <t>设备</t>
    </r>
  </si>
  <si>
    <t>逆变器</t>
  </si>
  <si>
    <t>设备铝框</t>
  </si>
  <si>
    <r>
      <rPr>
        <sz val="11"/>
        <color theme="1"/>
        <rFont val="宋体"/>
        <charset val="134"/>
        <scheme val="minor"/>
      </rPr>
      <t>OLT C300</t>
    </r>
    <r>
      <rPr>
        <sz val="11"/>
        <rFont val="宋体"/>
        <charset val="134"/>
      </rPr>
      <t>框</t>
    </r>
  </si>
  <si>
    <r>
      <rPr>
        <sz val="11"/>
        <color theme="1"/>
        <rFont val="宋体"/>
        <charset val="134"/>
        <scheme val="minor"/>
      </rPr>
      <t>OLT</t>
    </r>
    <r>
      <rPr>
        <sz val="11"/>
        <rFont val="宋体"/>
        <charset val="134"/>
      </rPr>
      <t>板卡</t>
    </r>
  </si>
  <si>
    <t>室内</t>
  </si>
  <si>
    <r>
      <rPr>
        <sz val="11"/>
        <rFont val="宋体"/>
        <charset val="134"/>
      </rPr>
      <t>烽火</t>
    </r>
    <r>
      <rPr>
        <sz val="11"/>
        <color theme="1"/>
        <rFont val="宋体"/>
        <charset val="134"/>
        <scheme val="minor"/>
      </rPr>
      <t>AN5516</t>
    </r>
  </si>
  <si>
    <t>板卡</t>
  </si>
  <si>
    <r>
      <rPr>
        <sz val="11"/>
        <color theme="1"/>
        <rFont val="宋体"/>
        <charset val="134"/>
        <scheme val="minor"/>
      </rPr>
      <t>3P</t>
    </r>
    <r>
      <rPr>
        <sz val="11"/>
        <rFont val="宋体"/>
        <charset val="134"/>
      </rPr>
      <t>外机</t>
    </r>
  </si>
  <si>
    <r>
      <rPr>
        <sz val="11"/>
        <rFont val="宋体"/>
        <charset val="134"/>
      </rPr>
      <t>黑色1</t>
    </r>
    <r>
      <rPr>
        <sz val="11"/>
        <color theme="1"/>
        <rFont val="宋体"/>
        <charset val="134"/>
        <scheme val="minor"/>
      </rPr>
      <t>U</t>
    </r>
    <r>
      <rPr>
        <sz val="11"/>
        <rFont val="宋体"/>
        <charset val="134"/>
      </rPr>
      <t>设备</t>
    </r>
  </si>
  <si>
    <r>
      <rPr>
        <sz val="11"/>
        <rFont val="宋体"/>
        <charset val="134"/>
      </rPr>
      <t>华为1</t>
    </r>
    <r>
      <rPr>
        <sz val="11"/>
        <color theme="1"/>
        <rFont val="宋体"/>
        <charset val="134"/>
        <scheme val="minor"/>
      </rPr>
      <t>U-910</t>
    </r>
  </si>
  <si>
    <r>
      <rPr>
        <sz val="11"/>
        <rFont val="宋体"/>
        <charset val="134"/>
      </rPr>
      <t>白色1</t>
    </r>
    <r>
      <rPr>
        <sz val="11"/>
        <color theme="1"/>
        <rFont val="宋体"/>
        <charset val="134"/>
        <scheme val="minor"/>
      </rPr>
      <t>U</t>
    </r>
  </si>
  <si>
    <r>
      <rPr>
        <sz val="11"/>
        <rFont val="宋体"/>
        <charset val="134"/>
      </rPr>
      <t>白色4</t>
    </r>
    <r>
      <rPr>
        <sz val="11"/>
        <color theme="1"/>
        <rFont val="宋体"/>
        <charset val="134"/>
        <scheme val="minor"/>
      </rPr>
      <t>U</t>
    </r>
    <r>
      <rPr>
        <sz val="11"/>
        <rFont val="宋体"/>
        <charset val="134"/>
      </rPr>
      <t>设备</t>
    </r>
  </si>
  <si>
    <r>
      <rPr>
        <sz val="11"/>
        <rFont val="宋体"/>
        <charset val="134"/>
      </rPr>
      <t>黑色2</t>
    </r>
    <r>
      <rPr>
        <sz val="11"/>
        <color theme="1"/>
        <rFont val="宋体"/>
        <charset val="134"/>
        <scheme val="minor"/>
      </rPr>
      <t>U</t>
    </r>
    <r>
      <rPr>
        <sz val="11"/>
        <rFont val="宋体"/>
        <charset val="134"/>
      </rPr>
      <t>设备</t>
    </r>
  </si>
  <si>
    <r>
      <rPr>
        <sz val="11"/>
        <rFont val="宋体"/>
        <charset val="134"/>
      </rPr>
      <t>白色3</t>
    </r>
    <r>
      <rPr>
        <sz val="11"/>
        <color theme="1"/>
        <rFont val="宋体"/>
        <charset val="134"/>
        <scheme val="minor"/>
      </rPr>
      <t>U</t>
    </r>
    <r>
      <rPr>
        <sz val="11"/>
        <rFont val="宋体"/>
        <charset val="134"/>
      </rPr>
      <t>设备框-6块小板</t>
    </r>
  </si>
  <si>
    <t>黑色3U设备</t>
  </si>
  <si>
    <t>黑色电源3U</t>
  </si>
  <si>
    <r>
      <rPr>
        <sz val="11"/>
        <rFont val="宋体"/>
        <charset val="134"/>
      </rPr>
      <t>机柜1</t>
    </r>
    <r>
      <rPr>
        <sz val="11"/>
        <color theme="1"/>
        <rFont val="宋体"/>
        <charset val="134"/>
        <scheme val="minor"/>
      </rPr>
      <t>.8*0.8*0.6</t>
    </r>
  </si>
  <si>
    <t>机柜2*0.3*0.6</t>
  </si>
  <si>
    <t>板卡-小</t>
  </si>
  <si>
    <r>
      <rPr>
        <sz val="11"/>
        <rFont val="宋体"/>
        <charset val="134"/>
      </rPr>
      <t>中兴1</t>
    </r>
    <r>
      <rPr>
        <sz val="11"/>
        <color theme="1"/>
        <rFont val="宋体"/>
        <charset val="134"/>
        <scheme val="minor"/>
      </rPr>
      <t>U</t>
    </r>
    <r>
      <rPr>
        <sz val="11"/>
        <rFont val="宋体"/>
        <charset val="134"/>
      </rPr>
      <t>设备</t>
    </r>
  </si>
  <si>
    <t>白色光发收器-共18小板</t>
  </si>
  <si>
    <t>黑色电源盒</t>
  </si>
  <si>
    <t>华为910</t>
  </si>
  <si>
    <t>光电转换器-16板</t>
  </si>
  <si>
    <t>CRFU 800</t>
  </si>
  <si>
    <t>BBU3900</t>
  </si>
  <si>
    <t>DCDU</t>
  </si>
  <si>
    <r>
      <rPr>
        <sz val="11"/>
        <color theme="1"/>
        <rFont val="宋体"/>
        <charset val="134"/>
        <scheme val="minor"/>
      </rPr>
      <t>C300-</t>
    </r>
    <r>
      <rPr>
        <sz val="11"/>
        <rFont val="宋体"/>
        <charset val="134"/>
      </rPr>
      <t>含8块板</t>
    </r>
  </si>
  <si>
    <r>
      <rPr>
        <sz val="11"/>
        <rFont val="宋体"/>
        <charset val="134"/>
      </rPr>
      <t>白色电源-</t>
    </r>
    <r>
      <rPr>
        <sz val="11"/>
        <color theme="1"/>
        <rFont val="宋体"/>
        <charset val="134"/>
        <scheme val="minor"/>
      </rPr>
      <t>4U</t>
    </r>
  </si>
  <si>
    <t>设备框-中兴CX31</t>
  </si>
  <si>
    <r>
      <rPr>
        <sz val="11"/>
        <color theme="1"/>
        <rFont val="宋体"/>
        <charset val="134"/>
        <scheme val="minor"/>
      </rPr>
      <t>OSN7500-12</t>
    </r>
    <r>
      <rPr>
        <sz val="11"/>
        <rFont val="宋体"/>
        <charset val="134"/>
      </rPr>
      <t>小3大</t>
    </r>
  </si>
  <si>
    <t>黄色梯子</t>
  </si>
  <si>
    <t>白色光电转换-满配</t>
  </si>
  <si>
    <r>
      <rPr>
        <sz val="11"/>
        <rFont val="宋体"/>
        <charset val="134"/>
      </rPr>
      <t>黑色</t>
    </r>
    <r>
      <rPr>
        <sz val="11"/>
        <color theme="1"/>
        <rFont val="宋体"/>
        <charset val="134"/>
        <scheme val="minor"/>
      </rPr>
      <t>1U</t>
    </r>
    <r>
      <rPr>
        <sz val="11"/>
        <rFont val="宋体"/>
        <charset val="134"/>
      </rPr>
      <t>设备</t>
    </r>
  </si>
  <si>
    <t>电源柜-0.7米高</t>
  </si>
  <si>
    <t>网关</t>
  </si>
  <si>
    <t>交换机</t>
  </si>
  <si>
    <r>
      <rPr>
        <sz val="11"/>
        <color theme="1"/>
        <rFont val="宋体"/>
        <charset val="134"/>
        <scheme val="minor"/>
      </rPr>
      <t>C300-</t>
    </r>
    <r>
      <rPr>
        <sz val="11"/>
        <rFont val="宋体"/>
        <charset val="134"/>
      </rPr>
      <t>含</t>
    </r>
    <r>
      <rPr>
        <sz val="11"/>
        <color theme="1"/>
        <rFont val="宋体"/>
        <charset val="134"/>
        <scheme val="minor"/>
      </rPr>
      <t>9</t>
    </r>
    <r>
      <rPr>
        <sz val="11"/>
        <rFont val="宋体"/>
        <charset val="134"/>
      </rPr>
      <t>块板</t>
    </r>
  </si>
  <si>
    <t>电源盒</t>
  </si>
  <si>
    <r>
      <rPr>
        <sz val="11"/>
        <rFont val="宋体"/>
        <charset val="134"/>
      </rPr>
      <t>华为9</t>
    </r>
    <r>
      <rPr>
        <sz val="11"/>
        <color theme="1"/>
        <rFont val="宋体"/>
        <charset val="134"/>
        <scheme val="minor"/>
      </rPr>
      <t>10</t>
    </r>
  </si>
  <si>
    <t>OSN 500</t>
  </si>
  <si>
    <r>
      <rPr>
        <sz val="11"/>
        <rFont val="宋体"/>
        <charset val="134"/>
      </rPr>
      <t>白色光电转换</t>
    </r>
    <r>
      <rPr>
        <sz val="11"/>
        <color theme="1"/>
        <rFont val="宋体"/>
        <charset val="134"/>
        <scheme val="minor"/>
      </rPr>
      <t>-</t>
    </r>
    <r>
      <rPr>
        <sz val="11"/>
        <rFont val="宋体"/>
        <charset val="134"/>
      </rPr>
      <t>满配</t>
    </r>
  </si>
  <si>
    <t>DDF端子板</t>
  </si>
  <si>
    <r>
      <rPr>
        <sz val="11"/>
        <color theme="1"/>
        <rFont val="宋体"/>
        <charset val="134"/>
        <scheme val="minor"/>
      </rPr>
      <t>1U</t>
    </r>
    <r>
      <rPr>
        <sz val="11"/>
        <rFont val="宋体"/>
        <charset val="134"/>
      </rPr>
      <t>设备</t>
    </r>
  </si>
  <si>
    <r>
      <rPr>
        <sz val="11"/>
        <color theme="1"/>
        <rFont val="宋体"/>
        <charset val="134"/>
        <scheme val="minor"/>
      </rPr>
      <t>C300</t>
    </r>
    <r>
      <rPr>
        <sz val="11"/>
        <rFont val="宋体"/>
        <charset val="134"/>
      </rPr>
      <t>框</t>
    </r>
  </si>
  <si>
    <t>电源设备</t>
  </si>
  <si>
    <r>
      <rPr>
        <sz val="11"/>
        <color theme="1"/>
        <rFont val="宋体"/>
        <charset val="134"/>
        <scheme val="minor"/>
      </rPr>
      <t>OSN 3500-</t>
    </r>
    <r>
      <rPr>
        <sz val="11"/>
        <rFont val="宋体"/>
        <charset val="134"/>
      </rPr>
      <t>满配</t>
    </r>
  </si>
  <si>
    <t>BTS机柜-空</t>
  </si>
  <si>
    <t>5680T</t>
  </si>
  <si>
    <t>铝设备框</t>
  </si>
  <si>
    <r>
      <rPr>
        <sz val="11"/>
        <color theme="1"/>
        <rFont val="宋体"/>
        <charset val="134"/>
        <scheme val="minor"/>
      </rPr>
      <t>3P</t>
    </r>
    <r>
      <rPr>
        <sz val="11"/>
        <rFont val="宋体"/>
        <charset val="134"/>
      </rPr>
      <t>空调外机</t>
    </r>
  </si>
  <si>
    <t>metro 3500</t>
  </si>
  <si>
    <r>
      <rPr>
        <sz val="11"/>
        <rFont val="宋体"/>
        <charset val="134"/>
      </rPr>
      <t>空调内机-3</t>
    </r>
    <r>
      <rPr>
        <sz val="11"/>
        <color theme="1"/>
        <rFont val="宋体"/>
        <charset val="134"/>
        <scheme val="minor"/>
      </rPr>
      <t>P</t>
    </r>
  </si>
  <si>
    <t>室外柜子</t>
  </si>
  <si>
    <t>机柜2-2.6米高</t>
  </si>
  <si>
    <t>铝合金架子-3米</t>
  </si>
  <si>
    <t>模块</t>
  </si>
  <si>
    <t>杭州余杭区报废通信设备拍卖清单</t>
  </si>
  <si>
    <t>标段12-余杭</t>
  </si>
  <si>
    <t>羊城路19号</t>
  </si>
  <si>
    <t>ODF架</t>
  </si>
  <si>
    <t>2*0.6*0.3机柜</t>
  </si>
  <si>
    <t>2*0.6*0.6机柜</t>
  </si>
  <si>
    <t>云会</t>
  </si>
  <si>
    <t>2*0.6*0.6空机柜</t>
  </si>
  <si>
    <t>2*0.6*1.2空机柜</t>
  </si>
  <si>
    <t>空机柜2*0.6*0.4</t>
  </si>
  <si>
    <t>光交箱</t>
  </si>
  <si>
    <t>AP</t>
  </si>
  <si>
    <t>摄像头-大</t>
  </si>
  <si>
    <t>摄像头-小</t>
  </si>
  <si>
    <t>开关电源-2米</t>
  </si>
  <si>
    <t>开关电源-1.6米</t>
  </si>
  <si>
    <t>F821</t>
  </si>
  <si>
    <t>9806H</t>
  </si>
  <si>
    <t>MA5620</t>
  </si>
  <si>
    <t>MA5626</t>
  </si>
  <si>
    <t>MA5612</t>
  </si>
  <si>
    <t>小交换机-1U</t>
  </si>
  <si>
    <t>光纤收发器</t>
  </si>
  <si>
    <t>MEtro 500</t>
  </si>
  <si>
    <t>小电源模块</t>
  </si>
  <si>
    <t>电源-稍大</t>
  </si>
  <si>
    <t>20cm板卡</t>
  </si>
  <si>
    <t>30cm板卡</t>
  </si>
  <si>
    <t>OLT板卡-8口-含光模块</t>
  </si>
  <si>
    <t>OLT板卡-16口-含光模块</t>
  </si>
  <si>
    <t>30GF发电机</t>
  </si>
  <si>
    <t>LED屏-3米一块</t>
  </si>
  <si>
    <t>台式电脑-套</t>
  </si>
  <si>
    <t>笔记本</t>
  </si>
  <si>
    <t>电视机</t>
  </si>
  <si>
    <t>打印机</t>
  </si>
  <si>
    <t>叫号机</t>
  </si>
  <si>
    <t>45米单管塔</t>
  </si>
  <si>
    <t>发电机组-50GF</t>
  </si>
  <si>
    <t>发电机组-30GF</t>
  </si>
  <si>
    <t>开关电源2*0.6*1</t>
  </si>
  <si>
    <t>空调3-5P</t>
  </si>
  <si>
    <t>开关电源</t>
  </si>
  <si>
    <t>杭州临平区报废通信设备拍卖清单</t>
  </si>
  <si>
    <t>标段13-临平</t>
  </si>
  <si>
    <t>从最里开始</t>
  </si>
  <si>
    <t>走线架-3米</t>
  </si>
  <si>
    <t>走线架-1.5米</t>
  </si>
  <si>
    <t>铝合金配线架-根</t>
  </si>
  <si>
    <t>铝梯子-1.5米</t>
  </si>
  <si>
    <t>ODF架2.2*0.3*0.3</t>
  </si>
  <si>
    <t>100*2*0.5市话电缆-米</t>
  </si>
  <si>
    <t>杂电源线-10kg</t>
  </si>
  <si>
    <t>熔纤盘-2层</t>
  </si>
  <si>
    <t>油箱-铁1.2*0.6*0.5</t>
  </si>
  <si>
    <t>发电机组套配铁箱-2*0.9*1.2</t>
  </si>
  <si>
    <t>黄色发电机-30kw</t>
  </si>
  <si>
    <t>电源列头柜2.6*0.5*0.3</t>
  </si>
  <si>
    <t>开关电源柜1.5*0.6*0.45</t>
  </si>
  <si>
    <t>RRU</t>
  </si>
  <si>
    <t>配电箱0.3*0.15*0.2</t>
  </si>
  <si>
    <t>光交箱-1.5*0.8*0.6</t>
  </si>
  <si>
    <t>室外综合柜-1.8*0.8*0.6</t>
  </si>
  <si>
    <t>电池架</t>
  </si>
  <si>
    <t>ODF架2.2*0.8*0.3</t>
  </si>
  <si>
    <t>空机架2*0.6*0.6</t>
  </si>
  <si>
    <t>ODF架2.2*0.45*0.3</t>
  </si>
  <si>
    <t>空调室内柜机</t>
  </si>
  <si>
    <t>3P外机</t>
  </si>
  <si>
    <t>1.5P外机</t>
  </si>
  <si>
    <t>5P外机</t>
  </si>
  <si>
    <t>挂机</t>
  </si>
  <si>
    <t>精密空调内机</t>
  </si>
  <si>
    <t>吸顶空调内机</t>
  </si>
  <si>
    <t>显示器</t>
  </si>
  <si>
    <t>ODF架2.2*0.6*0.3</t>
  </si>
  <si>
    <t>设备空架2*0.6*0.3</t>
  </si>
  <si>
    <t>设备空架2*0.6*0.6</t>
  </si>
  <si>
    <t>设备空架1.5*0.6*0.6</t>
  </si>
  <si>
    <t>BTS柜</t>
  </si>
  <si>
    <t>直流头柜2.0*0.9*0.6</t>
  </si>
  <si>
    <t>开关电源柜2*0.6*0.6</t>
  </si>
  <si>
    <t>ODF架1.8*1.2*0.3</t>
  </si>
  <si>
    <t>大门口附近</t>
  </si>
  <si>
    <t>开关电源柜-空2*0.6*0.4</t>
  </si>
  <si>
    <t>设备柜2*0.6*0.3</t>
  </si>
  <si>
    <t>设备柜2*0.6*0.6</t>
  </si>
  <si>
    <t>门口</t>
  </si>
  <si>
    <t>1U交换设备</t>
  </si>
  <si>
    <t>录像机-2U</t>
  </si>
  <si>
    <t>调音台</t>
  </si>
  <si>
    <t>设备框（26cm高）-含14块板卡</t>
  </si>
  <si>
    <t>光电转换设备-13cm高-9块板</t>
  </si>
  <si>
    <t>1U交换机</t>
  </si>
  <si>
    <t>协议转器</t>
  </si>
  <si>
    <t>电源模块</t>
  </si>
  <si>
    <t>华为5616</t>
  </si>
  <si>
    <t>ASA5510</t>
  </si>
  <si>
    <t>华为S2000-1U</t>
  </si>
  <si>
    <t>验钞机</t>
  </si>
  <si>
    <t>音箱</t>
  </si>
  <si>
    <t>BTS空柜</t>
  </si>
  <si>
    <t>电脑主机</t>
  </si>
  <si>
    <t>OLT5680T</t>
  </si>
  <si>
    <t>华为交换机</t>
  </si>
  <si>
    <t>2U设备</t>
  </si>
  <si>
    <t>杂堆</t>
  </si>
  <si>
    <t>室外配电箱0.6*0.4*0.3</t>
  </si>
  <si>
    <t>射灯天线</t>
  </si>
  <si>
    <t>电话机</t>
  </si>
  <si>
    <t>交转直模块</t>
  </si>
  <si>
    <t>其他铁件-kg</t>
  </si>
  <si>
    <t>塑料件-50kg</t>
  </si>
  <si>
    <r>
      <rPr>
        <sz val="11"/>
        <rFont val="宋体"/>
        <charset val="134"/>
      </rPr>
      <t>干粉灭火器-4</t>
    </r>
    <r>
      <rPr>
        <sz val="11"/>
        <color theme="1"/>
        <rFont val="宋体"/>
        <charset val="134"/>
        <scheme val="minor"/>
      </rPr>
      <t>kg</t>
    </r>
  </si>
  <si>
    <r>
      <rPr>
        <sz val="11"/>
        <rFont val="宋体"/>
        <charset val="134"/>
      </rPr>
      <t>干粉灭火器-2</t>
    </r>
    <r>
      <rPr>
        <sz val="11"/>
        <color theme="1"/>
        <rFont val="宋体"/>
        <charset val="134"/>
        <scheme val="minor"/>
      </rPr>
      <t>kg</t>
    </r>
  </si>
  <si>
    <t>开水机</t>
  </si>
  <si>
    <t>洗衣机</t>
  </si>
  <si>
    <t>净水器</t>
  </si>
  <si>
    <t>热水器</t>
  </si>
  <si>
    <t>保险箱</t>
  </si>
  <si>
    <t>保险柜</t>
  </si>
  <si>
    <t>桐庐县报废通信设备拍卖清单</t>
  </si>
  <si>
    <t>标段14-桐庐</t>
  </si>
  <si>
    <t>电梯-10层</t>
  </si>
  <si>
    <t>开关电源柜</t>
  </si>
  <si>
    <t>综合柜</t>
  </si>
  <si>
    <r>
      <rPr>
        <sz val="11"/>
        <color theme="1"/>
        <rFont val="宋体"/>
        <charset val="134"/>
        <scheme val="minor"/>
      </rPr>
      <t>ODF</t>
    </r>
    <r>
      <rPr>
        <sz val="11"/>
        <rFont val="宋体"/>
        <charset val="134"/>
      </rPr>
      <t>架</t>
    </r>
  </si>
  <si>
    <r>
      <rPr>
        <sz val="11"/>
        <color theme="1"/>
        <rFont val="宋体"/>
        <charset val="134"/>
        <scheme val="minor"/>
      </rPr>
      <t>3P</t>
    </r>
    <r>
      <rPr>
        <sz val="11"/>
        <rFont val="宋体"/>
        <charset val="134"/>
      </rPr>
      <t>空调-套</t>
    </r>
  </si>
  <si>
    <t>METRO 500</t>
  </si>
  <si>
    <t>报警定位仪</t>
  </si>
  <si>
    <t>metro1000</t>
  </si>
  <si>
    <r>
      <rPr>
        <sz val="11"/>
        <rFont val="宋体"/>
        <charset val="134"/>
      </rPr>
      <t>烽火</t>
    </r>
    <r>
      <rPr>
        <sz val="11"/>
        <color theme="1"/>
        <rFont val="宋体"/>
        <charset val="134"/>
        <scheme val="minor"/>
      </rPr>
      <t>S3100-1U</t>
    </r>
  </si>
  <si>
    <r>
      <rPr>
        <sz val="11"/>
        <rFont val="宋体"/>
        <charset val="134"/>
      </rPr>
      <t>华为</t>
    </r>
    <r>
      <rPr>
        <sz val="11"/>
        <color theme="1"/>
        <rFont val="宋体"/>
        <charset val="134"/>
        <scheme val="minor"/>
      </rPr>
      <t>1U</t>
    </r>
    <r>
      <rPr>
        <sz val="11"/>
        <rFont val="宋体"/>
        <charset val="134"/>
      </rPr>
      <t>设备</t>
    </r>
    <r>
      <rPr>
        <sz val="11"/>
        <rFont val="Times New Roman"/>
        <charset val="134"/>
      </rPr>
      <t>-910</t>
    </r>
  </si>
  <si>
    <r>
      <rPr>
        <sz val="11"/>
        <rFont val="宋体"/>
        <charset val="134"/>
      </rPr>
      <t>烽火1</t>
    </r>
    <r>
      <rPr>
        <sz val="11"/>
        <color theme="1"/>
        <rFont val="宋体"/>
        <charset val="134"/>
        <scheme val="minor"/>
      </rPr>
      <t>U</t>
    </r>
    <r>
      <rPr>
        <sz val="11"/>
        <rFont val="宋体"/>
        <charset val="134"/>
      </rPr>
      <t>设备-</t>
    </r>
    <r>
      <rPr>
        <sz val="11"/>
        <color theme="1"/>
        <rFont val="宋体"/>
        <charset val="134"/>
        <scheme val="minor"/>
      </rPr>
      <t>S2126</t>
    </r>
  </si>
  <si>
    <t>海康威视</t>
  </si>
  <si>
    <t>S2300</t>
  </si>
  <si>
    <t>防火墙</t>
  </si>
  <si>
    <r>
      <rPr>
        <sz val="11"/>
        <rFont val="宋体"/>
        <charset val="134"/>
      </rPr>
      <t>华三</t>
    </r>
    <r>
      <rPr>
        <sz val="11"/>
        <color theme="1"/>
        <rFont val="宋体"/>
        <charset val="134"/>
        <scheme val="minor"/>
      </rPr>
      <t>S3</t>
    </r>
    <r>
      <rPr>
        <sz val="11"/>
        <rFont val="宋体"/>
        <charset val="134"/>
      </rPr>
      <t>100设备</t>
    </r>
  </si>
  <si>
    <t>IPAD</t>
  </si>
  <si>
    <t>建德市报废通信设备拍卖清单</t>
  </si>
  <si>
    <r>
      <rPr>
        <sz val="11"/>
        <rFont val="宋体"/>
        <charset val="134"/>
      </rPr>
      <t>标段</t>
    </r>
    <r>
      <rPr>
        <sz val="11"/>
        <color theme="1"/>
        <rFont val="宋体"/>
        <charset val="134"/>
        <scheme val="minor"/>
      </rPr>
      <t>15-</t>
    </r>
    <r>
      <rPr>
        <sz val="11"/>
        <rFont val="宋体"/>
        <charset val="134"/>
      </rPr>
      <t>建德电信</t>
    </r>
  </si>
  <si>
    <t>建德城南-堆1</t>
  </si>
  <si>
    <t>柴油发电机-蓝色-80KG</t>
  </si>
  <si>
    <r>
      <rPr>
        <sz val="11"/>
        <rFont val="宋体"/>
        <charset val="134"/>
      </rPr>
      <t>柴油发电机</t>
    </r>
    <r>
      <rPr>
        <sz val="11"/>
        <color theme="1"/>
        <rFont val="宋体"/>
        <charset val="134"/>
        <scheme val="minor"/>
      </rPr>
      <t>-</t>
    </r>
    <r>
      <rPr>
        <sz val="11"/>
        <rFont val="宋体"/>
        <charset val="134"/>
      </rPr>
      <t>黄色小19</t>
    </r>
    <r>
      <rPr>
        <sz val="11"/>
        <rFont val="Times New Roman"/>
        <charset val="134"/>
      </rPr>
      <t>kw</t>
    </r>
  </si>
  <si>
    <r>
      <rPr>
        <sz val="11"/>
        <rFont val="宋体"/>
        <charset val="134"/>
      </rPr>
      <t>标段</t>
    </r>
    <r>
      <rPr>
        <sz val="11"/>
        <color theme="1"/>
        <rFont val="宋体"/>
        <charset val="134"/>
        <scheme val="minor"/>
      </rPr>
      <t>15-建德电信</t>
    </r>
  </si>
  <si>
    <t>柴油发电机油罐</t>
  </si>
  <si>
    <r>
      <rPr>
        <sz val="11"/>
        <rFont val="宋体"/>
        <charset val="134"/>
      </rPr>
      <t>柴油发电机-黑色-40</t>
    </r>
    <r>
      <rPr>
        <sz val="11"/>
        <color theme="1"/>
        <rFont val="宋体"/>
        <charset val="134"/>
        <scheme val="minor"/>
      </rPr>
      <t>kw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拆散</t>
    </r>
  </si>
  <si>
    <t>建德城南-堆2</t>
  </si>
  <si>
    <r>
      <rPr>
        <sz val="11"/>
        <rFont val="宋体"/>
        <charset val="134"/>
      </rPr>
      <t>设备框-70</t>
    </r>
    <r>
      <rPr>
        <sz val="11"/>
        <color theme="1"/>
        <rFont val="宋体"/>
        <charset val="134"/>
        <scheme val="minor"/>
      </rPr>
      <t>cm-</t>
    </r>
    <r>
      <rPr>
        <sz val="11"/>
        <rFont val="宋体"/>
        <charset val="134"/>
      </rPr>
      <t>含风扇</t>
    </r>
  </si>
  <si>
    <r>
      <rPr>
        <sz val="11"/>
        <color theme="1"/>
        <rFont val="宋体"/>
        <charset val="134"/>
        <scheme val="minor"/>
      </rPr>
      <t>IBM</t>
    </r>
    <r>
      <rPr>
        <sz val="11"/>
        <rFont val="宋体"/>
        <charset val="134"/>
      </rPr>
      <t>显示器</t>
    </r>
  </si>
  <si>
    <r>
      <rPr>
        <sz val="11"/>
        <color theme="1"/>
        <rFont val="宋体"/>
        <charset val="134"/>
        <scheme val="minor"/>
      </rPr>
      <t>IBM</t>
    </r>
    <r>
      <rPr>
        <sz val="11"/>
        <rFont val="宋体"/>
        <charset val="134"/>
      </rPr>
      <t>主机</t>
    </r>
  </si>
  <si>
    <r>
      <rPr>
        <sz val="11"/>
        <rFont val="宋体"/>
        <charset val="134"/>
      </rPr>
      <t>华为</t>
    </r>
    <r>
      <rPr>
        <sz val="11"/>
        <color theme="1"/>
        <rFont val="宋体"/>
        <charset val="134"/>
        <scheme val="minor"/>
      </rPr>
      <t>4000E</t>
    </r>
  </si>
  <si>
    <r>
      <rPr>
        <sz val="11"/>
        <color theme="1"/>
        <rFont val="宋体"/>
        <charset val="134"/>
        <scheme val="minor"/>
      </rPr>
      <t>1U</t>
    </r>
    <r>
      <rPr>
        <sz val="11"/>
        <rFont val="宋体"/>
        <charset val="134"/>
      </rPr>
      <t>黑色设备</t>
    </r>
    <r>
      <rPr>
        <sz val="11"/>
        <color theme="1"/>
        <rFont val="宋体"/>
        <charset val="134"/>
        <scheme val="minor"/>
      </rPr>
      <t>-</t>
    </r>
    <r>
      <rPr>
        <sz val="11"/>
        <rFont val="宋体"/>
        <charset val="134"/>
      </rPr>
      <t>思科2501</t>
    </r>
  </si>
  <si>
    <t>电话呼叫质量测试仪-2U</t>
  </si>
  <si>
    <t>H3C S2000-1U</t>
  </si>
  <si>
    <t>交换机2960-1U</t>
  </si>
  <si>
    <r>
      <rPr>
        <sz val="11"/>
        <rFont val="宋体"/>
        <charset val="134"/>
      </rPr>
      <t>华为</t>
    </r>
    <r>
      <rPr>
        <sz val="11"/>
        <color theme="1"/>
        <rFont val="宋体"/>
        <charset val="134"/>
        <scheme val="minor"/>
      </rPr>
      <t>S2300</t>
    </r>
  </si>
  <si>
    <t>键盘</t>
  </si>
  <si>
    <r>
      <rPr>
        <sz val="11"/>
        <color theme="1"/>
        <rFont val="宋体"/>
        <charset val="134"/>
        <scheme val="minor"/>
      </rPr>
      <t>SP-2048-</t>
    </r>
    <r>
      <rPr>
        <sz val="11"/>
        <rFont val="宋体"/>
        <charset val="134"/>
      </rPr>
      <t>小白盒</t>
    </r>
  </si>
  <si>
    <t>录相机</t>
  </si>
  <si>
    <t>艾默生DCQ路由器-2U</t>
  </si>
  <si>
    <t>艾默生DCU路由器-1U</t>
  </si>
  <si>
    <t>思科路由器</t>
  </si>
  <si>
    <t>S9312</t>
  </si>
  <si>
    <t>设备框-70cm</t>
  </si>
  <si>
    <t>建德城南-堆3</t>
  </si>
  <si>
    <r>
      <rPr>
        <sz val="11"/>
        <rFont val="宋体"/>
        <charset val="134"/>
      </rPr>
      <t>烽火</t>
    </r>
    <r>
      <rPr>
        <sz val="11"/>
        <color theme="1"/>
        <rFont val="宋体"/>
        <charset val="134"/>
        <scheme val="minor"/>
      </rPr>
      <t>C300</t>
    </r>
    <r>
      <rPr>
        <sz val="11"/>
        <rFont val="宋体"/>
        <charset val="134"/>
      </rPr>
      <t>机框</t>
    </r>
  </si>
  <si>
    <r>
      <rPr>
        <sz val="11"/>
        <rFont val="宋体"/>
        <charset val="134"/>
      </rPr>
      <t>烽火</t>
    </r>
    <r>
      <rPr>
        <sz val="11"/>
        <color theme="1"/>
        <rFont val="宋体"/>
        <charset val="134"/>
        <scheme val="minor"/>
      </rPr>
      <t>OLT</t>
    </r>
    <r>
      <rPr>
        <sz val="11"/>
        <rFont val="宋体"/>
        <charset val="134"/>
      </rPr>
      <t>板卡-</t>
    </r>
    <r>
      <rPr>
        <sz val="11"/>
        <color theme="1"/>
        <rFont val="宋体"/>
        <charset val="134"/>
        <scheme val="minor"/>
      </rPr>
      <t>prwh</t>
    </r>
  </si>
  <si>
    <r>
      <rPr>
        <sz val="11"/>
        <rFont val="宋体"/>
        <charset val="134"/>
      </rPr>
      <t>板卡-</t>
    </r>
    <r>
      <rPr>
        <sz val="11"/>
        <color theme="1"/>
        <rFont val="宋体"/>
        <charset val="134"/>
        <scheme val="minor"/>
      </rPr>
      <t>GHCF</t>
    </r>
  </si>
  <si>
    <r>
      <rPr>
        <sz val="11"/>
        <rFont val="宋体"/>
        <charset val="134"/>
      </rPr>
      <t>板卡</t>
    </r>
    <r>
      <rPr>
        <sz val="11"/>
        <color theme="1"/>
        <rFont val="宋体"/>
        <charset val="134"/>
        <scheme val="minor"/>
      </rPr>
      <t>-X2CS</t>
    </r>
  </si>
  <si>
    <r>
      <rPr>
        <sz val="11"/>
        <rFont val="宋体"/>
        <charset val="134"/>
      </rPr>
      <t>板卡</t>
    </r>
    <r>
      <rPr>
        <sz val="11"/>
        <color theme="1"/>
        <rFont val="宋体"/>
        <charset val="134"/>
        <scheme val="minor"/>
      </rPr>
      <t>-PRTE</t>
    </r>
  </si>
  <si>
    <r>
      <rPr>
        <sz val="11"/>
        <rFont val="宋体"/>
        <charset val="134"/>
      </rPr>
      <t>板卡</t>
    </r>
    <r>
      <rPr>
        <sz val="11"/>
        <color theme="1"/>
        <rFont val="宋体"/>
        <charset val="134"/>
        <scheme val="minor"/>
      </rPr>
      <t>-HUTQ</t>
    </r>
  </si>
  <si>
    <r>
      <rPr>
        <sz val="11"/>
        <rFont val="宋体"/>
        <charset val="134"/>
      </rPr>
      <t>板卡</t>
    </r>
    <r>
      <rPr>
        <sz val="11"/>
        <color theme="1"/>
        <rFont val="宋体"/>
        <charset val="134"/>
        <scheme val="minor"/>
      </rPr>
      <t>-GDFO</t>
    </r>
  </si>
  <si>
    <r>
      <rPr>
        <sz val="11"/>
        <rFont val="宋体"/>
        <charset val="134"/>
      </rPr>
      <t>板卡</t>
    </r>
    <r>
      <rPr>
        <sz val="11"/>
        <color theme="1"/>
        <rFont val="宋体"/>
        <charset val="134"/>
        <scheme val="minor"/>
      </rPr>
      <t>-SCXM</t>
    </r>
  </si>
  <si>
    <r>
      <rPr>
        <sz val="11"/>
        <rFont val="宋体"/>
        <charset val="134"/>
      </rPr>
      <t>板卡</t>
    </r>
    <r>
      <rPr>
        <sz val="11"/>
        <color theme="1"/>
        <rFont val="宋体"/>
        <charset val="134"/>
        <scheme val="minor"/>
      </rPr>
      <t>-ETHB</t>
    </r>
  </si>
  <si>
    <r>
      <rPr>
        <sz val="11"/>
        <rFont val="宋体"/>
        <charset val="134"/>
      </rPr>
      <t>中兴</t>
    </r>
    <r>
      <rPr>
        <sz val="11"/>
        <color theme="1"/>
        <rFont val="宋体"/>
        <charset val="134"/>
        <scheme val="minor"/>
      </rPr>
      <t>S325</t>
    </r>
    <r>
      <rPr>
        <sz val="11"/>
        <rFont val="宋体"/>
        <charset val="134"/>
      </rPr>
      <t>空框</t>
    </r>
  </si>
  <si>
    <t>S9303</t>
  </si>
  <si>
    <t>白色光纤收发器</t>
  </si>
  <si>
    <r>
      <rPr>
        <sz val="11"/>
        <color theme="1"/>
        <rFont val="宋体"/>
        <charset val="134"/>
        <scheme val="minor"/>
      </rPr>
      <t>H3C EC2004</t>
    </r>
    <r>
      <rPr>
        <sz val="11"/>
        <rFont val="宋体"/>
        <charset val="134"/>
      </rPr>
      <t>交换机</t>
    </r>
  </si>
  <si>
    <t>双电源机架-4U</t>
  </si>
  <si>
    <t>OSN500</t>
  </si>
  <si>
    <t>光端机机框-3个半空，3个满</t>
  </si>
  <si>
    <t>建德城南-堆4</t>
  </si>
  <si>
    <r>
      <rPr>
        <sz val="11"/>
        <rFont val="宋体"/>
        <charset val="134"/>
      </rPr>
      <t>发电机-19</t>
    </r>
    <r>
      <rPr>
        <sz val="11"/>
        <color theme="1"/>
        <rFont val="宋体"/>
        <charset val="134"/>
        <scheme val="minor"/>
      </rPr>
      <t>kw</t>
    </r>
  </si>
  <si>
    <t>绿色储油罐</t>
  </si>
  <si>
    <r>
      <rPr>
        <sz val="11"/>
        <rFont val="宋体"/>
        <charset val="134"/>
      </rPr>
      <t>发电机组（绿）-30</t>
    </r>
    <r>
      <rPr>
        <sz val="11"/>
        <color theme="1"/>
        <rFont val="宋体"/>
        <charset val="134"/>
        <scheme val="minor"/>
      </rPr>
      <t>KW</t>
    </r>
  </si>
  <si>
    <r>
      <rPr>
        <sz val="11"/>
        <rFont val="宋体"/>
        <charset val="134"/>
      </rPr>
      <t>移动式发电机-10</t>
    </r>
    <r>
      <rPr>
        <sz val="11"/>
        <color theme="1"/>
        <rFont val="宋体"/>
        <charset val="134"/>
        <scheme val="minor"/>
      </rPr>
      <t>kw</t>
    </r>
  </si>
  <si>
    <t>移动式发电机-5kw</t>
  </si>
  <si>
    <r>
      <rPr>
        <sz val="11"/>
        <rFont val="宋体"/>
        <charset val="134"/>
      </rPr>
      <t>白色发电机</t>
    </r>
    <r>
      <rPr>
        <sz val="11"/>
        <color theme="1"/>
        <rFont val="宋体"/>
        <charset val="134"/>
        <scheme val="minor"/>
      </rPr>
      <t>-242kw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拆散</t>
    </r>
  </si>
  <si>
    <t>建德城南-堆5</t>
  </si>
  <si>
    <t>配线架</t>
  </si>
  <si>
    <r>
      <rPr>
        <sz val="11"/>
        <color theme="1"/>
        <rFont val="宋体"/>
        <charset val="134"/>
        <scheme val="minor"/>
      </rPr>
      <t>1.5P</t>
    </r>
    <r>
      <rPr>
        <sz val="11"/>
        <rFont val="宋体"/>
        <charset val="134"/>
      </rPr>
      <t>空调-套</t>
    </r>
  </si>
  <si>
    <r>
      <rPr>
        <sz val="11"/>
        <color theme="1"/>
        <rFont val="宋体"/>
        <charset val="134"/>
        <scheme val="minor"/>
      </rPr>
      <t>3P</t>
    </r>
    <r>
      <rPr>
        <sz val="11"/>
        <rFont val="宋体"/>
        <charset val="134"/>
      </rPr>
      <t>空调外机</t>
    </r>
    <r>
      <rPr>
        <sz val="11"/>
        <color theme="1"/>
        <rFont val="宋体"/>
        <charset val="134"/>
        <scheme val="minor"/>
      </rPr>
      <t>-</t>
    </r>
    <r>
      <rPr>
        <sz val="11"/>
        <rFont val="宋体"/>
        <charset val="134"/>
      </rPr>
      <t>空壳</t>
    </r>
  </si>
  <si>
    <r>
      <rPr>
        <sz val="11"/>
        <color theme="1"/>
        <rFont val="宋体"/>
        <charset val="134"/>
        <scheme val="minor"/>
      </rPr>
      <t>5P</t>
    </r>
    <r>
      <rPr>
        <sz val="11"/>
        <rFont val="宋体"/>
        <charset val="134"/>
      </rPr>
      <t>空调外机</t>
    </r>
  </si>
  <si>
    <t>空调内机柜机</t>
  </si>
  <si>
    <r>
      <rPr>
        <sz val="11"/>
        <color theme="1"/>
        <rFont val="宋体"/>
        <charset val="134"/>
        <scheme val="minor"/>
      </rPr>
      <t>7360</t>
    </r>
    <r>
      <rPr>
        <sz val="11"/>
        <rFont val="宋体"/>
        <charset val="134"/>
      </rPr>
      <t>设备框</t>
    </r>
  </si>
  <si>
    <t>硬盘录像机</t>
  </si>
  <si>
    <t>光电转换器</t>
  </si>
  <si>
    <t>双电源机架</t>
  </si>
  <si>
    <t>HD4825</t>
  </si>
  <si>
    <t>白色设备</t>
  </si>
  <si>
    <r>
      <rPr>
        <sz val="11"/>
        <rFont val="宋体"/>
        <charset val="134"/>
      </rPr>
      <t>中兴</t>
    </r>
    <r>
      <rPr>
        <sz val="11"/>
        <color theme="1"/>
        <rFont val="宋体"/>
        <charset val="134"/>
        <scheme val="minor"/>
      </rPr>
      <t>8908</t>
    </r>
    <r>
      <rPr>
        <sz val="11"/>
        <rFont val="宋体"/>
        <charset val="134"/>
      </rPr>
      <t>设备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含</t>
    </r>
    <r>
      <rPr>
        <sz val="11"/>
        <color theme="1"/>
        <rFont val="宋体"/>
        <charset val="134"/>
        <scheme val="minor"/>
      </rPr>
      <t>7</t>
    </r>
    <r>
      <rPr>
        <sz val="11"/>
        <rFont val="宋体"/>
        <charset val="134"/>
      </rPr>
      <t>块板</t>
    </r>
  </si>
  <si>
    <r>
      <rPr>
        <sz val="11"/>
        <rFont val="宋体"/>
        <charset val="134"/>
      </rPr>
      <t>中兴8</t>
    </r>
    <r>
      <rPr>
        <sz val="11"/>
        <color theme="1"/>
        <rFont val="宋体"/>
        <charset val="134"/>
        <scheme val="minor"/>
      </rPr>
      <t>905</t>
    </r>
  </si>
  <si>
    <t>华为电源柜-空</t>
  </si>
  <si>
    <t>空机柜2.2米</t>
  </si>
  <si>
    <t>中达组合开关电源柜-4个模块</t>
  </si>
  <si>
    <t>分组集装架</t>
  </si>
  <si>
    <t>直流分配电源柜</t>
  </si>
  <si>
    <r>
      <rPr>
        <sz val="11"/>
        <rFont val="宋体"/>
        <charset val="134"/>
      </rPr>
      <t>空机柜</t>
    </r>
    <r>
      <rPr>
        <sz val="11"/>
        <color theme="1"/>
        <rFont val="宋体"/>
        <charset val="134"/>
        <scheme val="minor"/>
      </rPr>
      <t>2.2</t>
    </r>
    <r>
      <rPr>
        <sz val="11"/>
        <rFont val="宋体"/>
        <charset val="134"/>
      </rPr>
      <t>米</t>
    </r>
  </si>
  <si>
    <r>
      <rPr>
        <sz val="11"/>
        <color theme="1"/>
        <rFont val="宋体"/>
        <charset val="134"/>
        <scheme val="minor"/>
      </rPr>
      <t>HABA</t>
    </r>
    <r>
      <rPr>
        <sz val="11"/>
        <rFont val="宋体"/>
        <charset val="134"/>
      </rPr>
      <t>设备框</t>
    </r>
  </si>
  <si>
    <t>E18E</t>
  </si>
  <si>
    <t>杭州市报废电动叉车设备拍卖清单</t>
  </si>
  <si>
    <t>标段16-杭州叉车</t>
  </si>
  <si>
    <t>仓库门口</t>
  </si>
  <si>
    <t>1.4吨高位叉车</t>
  </si>
  <si>
    <t>杭州市报废办公、交换、传输等设备拍卖清单</t>
  </si>
  <si>
    <t>地址</t>
  </si>
  <si>
    <t>标段17-杭州办公</t>
  </si>
  <si>
    <t>靠边上的一批-1</t>
  </si>
  <si>
    <t>靠边上的一批-2</t>
  </si>
  <si>
    <t>网络服务器</t>
  </si>
  <si>
    <t>靠边上的一批-3</t>
  </si>
  <si>
    <t>华三AP</t>
  </si>
  <si>
    <t>铝制小盒子</t>
  </si>
  <si>
    <t>光缆交接箱60*45*45</t>
  </si>
  <si>
    <t>蘑菇头天线</t>
  </si>
  <si>
    <t>靠边上的一批-4</t>
  </si>
  <si>
    <t>复印机</t>
  </si>
  <si>
    <t>主机</t>
  </si>
  <si>
    <t>靠边上的一批-5</t>
  </si>
  <si>
    <t>投影仪</t>
  </si>
  <si>
    <t>LED灯片20*10</t>
  </si>
  <si>
    <t>靠边上的一批-6</t>
  </si>
  <si>
    <t>显示屏</t>
  </si>
  <si>
    <t>便携机</t>
  </si>
  <si>
    <t>靠边上的一批-7</t>
  </si>
  <si>
    <t>靠边上的一批-10</t>
  </si>
  <si>
    <t>嵌入式开关电源</t>
  </si>
  <si>
    <t>设备框（40*30*70）</t>
  </si>
  <si>
    <t>设备框（40*30*70）板卡</t>
  </si>
  <si>
    <t>靠边上的一批-11</t>
  </si>
  <si>
    <t>华为5616/9806H</t>
  </si>
  <si>
    <t>中兴F821</t>
  </si>
  <si>
    <t>设备框（13cm高）</t>
  </si>
  <si>
    <t>设备框（13cm高）的板卡</t>
  </si>
  <si>
    <t>设备框（28cm高）</t>
  </si>
  <si>
    <t>设备框（28cm高）的板卡</t>
  </si>
  <si>
    <t>设备框（70cm高）</t>
  </si>
  <si>
    <t>靠边上的一批-12</t>
  </si>
  <si>
    <t>2U设备-白</t>
  </si>
  <si>
    <t>1.5U设备</t>
  </si>
  <si>
    <t>华三交换机</t>
  </si>
  <si>
    <t>2U黑色设备</t>
  </si>
  <si>
    <t>osn8800</t>
  </si>
  <si>
    <t>9806H-空</t>
  </si>
  <si>
    <t>靠边上的一批-13</t>
  </si>
  <si>
    <t>思科6500</t>
  </si>
  <si>
    <t>协转</t>
  </si>
  <si>
    <t>智能控制箱</t>
  </si>
  <si>
    <t>靠边上的一批-14</t>
  </si>
  <si>
    <t>自助终端设备</t>
  </si>
  <si>
    <t>传真机</t>
  </si>
  <si>
    <t>靠边上的一批-15</t>
  </si>
  <si>
    <t>瘦电脑</t>
  </si>
  <si>
    <t>无人机</t>
  </si>
  <si>
    <t>微波炉</t>
  </si>
  <si>
    <t>扫描设备</t>
  </si>
  <si>
    <t>靠边上的一批-16</t>
  </si>
  <si>
    <t>净化器</t>
  </si>
  <si>
    <t>VR眼镜</t>
  </si>
  <si>
    <t>摄像头</t>
  </si>
  <si>
    <t>机械手臂</t>
  </si>
  <si>
    <t>高架电脑</t>
  </si>
  <si>
    <t>靠中间的一批-1</t>
  </si>
  <si>
    <t>空气净化器</t>
  </si>
  <si>
    <t>笔记本电脑</t>
  </si>
  <si>
    <t>靠中间的一批-2</t>
  </si>
  <si>
    <t>思科4506-45cm高-含4板</t>
  </si>
  <si>
    <t>设备框60cm高-含2板</t>
  </si>
  <si>
    <t>思科2948C</t>
  </si>
  <si>
    <t>思科3600</t>
  </si>
  <si>
    <t>思科7200-3U</t>
  </si>
  <si>
    <t>RC002-16-空框</t>
  </si>
  <si>
    <t>靠中间的一批-3</t>
  </si>
  <si>
    <t>华为2600</t>
  </si>
  <si>
    <t>白色电源</t>
  </si>
  <si>
    <t>思科2948c</t>
  </si>
  <si>
    <t>RC002</t>
  </si>
  <si>
    <t>思科7200-3U-空</t>
  </si>
  <si>
    <t>R2620</t>
  </si>
  <si>
    <t>3U设备</t>
  </si>
  <si>
    <t>靠中间的一批-4</t>
  </si>
  <si>
    <t>思科7200</t>
  </si>
  <si>
    <t>思科530</t>
  </si>
  <si>
    <t>思科2848C</t>
  </si>
  <si>
    <t>靠中间的一批-5</t>
  </si>
  <si>
    <t>大型复印机</t>
  </si>
  <si>
    <t>靠中间的一批-6</t>
  </si>
  <si>
    <t>华为R2600</t>
  </si>
  <si>
    <t>老式显示器</t>
  </si>
  <si>
    <t>靠中间的一批-7</t>
  </si>
  <si>
    <t>杂线-网线-kg</t>
  </si>
  <si>
    <t>靠中间的一批-8</t>
  </si>
  <si>
    <t>光电转换设备含15块板</t>
  </si>
  <si>
    <t>设备机框</t>
  </si>
  <si>
    <t>设备板卡</t>
  </si>
  <si>
    <t>配电箱40*35*9</t>
  </si>
  <si>
    <t>RC002-16</t>
  </si>
  <si>
    <t>RC002-16 板卡</t>
  </si>
  <si>
    <t>白色电源-3U</t>
  </si>
  <si>
    <t>交换机-小</t>
  </si>
  <si>
    <t>交换机大</t>
  </si>
  <si>
    <t>靠中间的一批-9</t>
  </si>
  <si>
    <t>除湿机</t>
  </si>
  <si>
    <t>网络箱</t>
  </si>
  <si>
    <t>靠中间的一批-10</t>
  </si>
  <si>
    <t>复印机-大</t>
  </si>
  <si>
    <t>靠中间的一批-11</t>
  </si>
  <si>
    <t>冰箱</t>
  </si>
  <si>
    <t>直流配电箱</t>
  </si>
  <si>
    <t>电源箱45*45*45</t>
  </si>
  <si>
    <t>靠中间的一批-12</t>
  </si>
  <si>
    <t>打印机小</t>
  </si>
  <si>
    <t>天关电源</t>
  </si>
  <si>
    <t>靠中间的一批-13</t>
  </si>
  <si>
    <t>充电电池</t>
  </si>
  <si>
    <t>接线盒</t>
  </si>
  <si>
    <t>线盘-50米</t>
  </si>
  <si>
    <t>设备框-20cm-含3块板卡</t>
  </si>
  <si>
    <t>靠中间的一批-14</t>
  </si>
  <si>
    <t>电视机-55寸</t>
  </si>
  <si>
    <t>设备框-含3块板卡</t>
  </si>
  <si>
    <t>靠中间的一批-15</t>
  </si>
  <si>
    <t>设备框-85cm高-含4块板卡</t>
  </si>
  <si>
    <t>光电转换设备</t>
  </si>
  <si>
    <t>光电转换板</t>
  </si>
  <si>
    <t>设备框-40cm高</t>
  </si>
  <si>
    <t>设备框100cm高</t>
  </si>
  <si>
    <t>板卡-50cm</t>
  </si>
  <si>
    <t>板卡-24cm</t>
  </si>
  <si>
    <t>靠中间的一批-16</t>
  </si>
  <si>
    <t>设备机框-17cm</t>
  </si>
  <si>
    <t>S36170设备</t>
  </si>
  <si>
    <t>S3600设备</t>
  </si>
  <si>
    <t>S3600设备板卡</t>
  </si>
  <si>
    <t>设备框-100cm高</t>
  </si>
  <si>
    <t>靠中间的一批-17</t>
  </si>
  <si>
    <t>4U设备</t>
  </si>
  <si>
    <t>2U设备‘</t>
  </si>
  <si>
    <t>小交换机</t>
  </si>
  <si>
    <t>身份证阅读器</t>
  </si>
  <si>
    <t>靠中间的一批-18</t>
  </si>
  <si>
    <t>S3645设备</t>
  </si>
  <si>
    <t>光电转换设备板卡</t>
  </si>
  <si>
    <t>电源适配</t>
  </si>
  <si>
    <t>靠中间的一批-19</t>
  </si>
  <si>
    <t>视频设备</t>
  </si>
  <si>
    <t>设备框含板卡-9板</t>
  </si>
  <si>
    <t>靠中间的一批-20</t>
  </si>
  <si>
    <t>设备框-70cm高</t>
  </si>
  <si>
    <t>设备框-70cm高的板卡</t>
  </si>
  <si>
    <t>3600设备框</t>
  </si>
  <si>
    <t>GX550</t>
  </si>
  <si>
    <t>GX550-板卡</t>
  </si>
  <si>
    <t>靠中间的一批-21</t>
  </si>
  <si>
    <t>设备框-70cm高板卡</t>
  </si>
  <si>
    <t>靠中间的一批-22</t>
  </si>
  <si>
    <t>设备框</t>
  </si>
  <si>
    <t>70cm框</t>
  </si>
  <si>
    <t>靠中间的一批-23</t>
  </si>
  <si>
    <t>靠中间的一批-24</t>
  </si>
  <si>
    <t>RC002设备</t>
  </si>
  <si>
    <t>RC002设备板卡</t>
  </si>
  <si>
    <t>杭州市报废空调、UPS等设备拍卖清单</t>
  </si>
  <si>
    <t>标段18-杭州UPS、空调</t>
  </si>
  <si>
    <t>室外堆1</t>
  </si>
  <si>
    <t>空调柜机-5P</t>
  </si>
  <si>
    <t>空调挂机</t>
  </si>
  <si>
    <t>空调外机-5P</t>
  </si>
  <si>
    <t>空调外机-3P</t>
  </si>
  <si>
    <t>空调外机-1.5P</t>
  </si>
  <si>
    <r>
      <rPr>
        <sz val="11"/>
        <rFont val="宋体"/>
        <charset val="134"/>
      </rPr>
      <t>空调外机-</t>
    </r>
    <r>
      <rPr>
        <sz val="11"/>
        <color theme="1"/>
        <rFont val="宋体"/>
        <charset val="134"/>
        <scheme val="minor"/>
      </rPr>
      <t>5P</t>
    </r>
  </si>
  <si>
    <r>
      <rPr>
        <sz val="11"/>
        <rFont val="宋体"/>
        <charset val="134"/>
      </rPr>
      <t>空调外机-</t>
    </r>
    <r>
      <rPr>
        <sz val="11"/>
        <color theme="1"/>
        <rFont val="宋体"/>
        <charset val="134"/>
        <scheme val="minor"/>
      </rPr>
      <t>1.5P</t>
    </r>
  </si>
  <si>
    <r>
      <rPr>
        <sz val="11"/>
        <rFont val="宋体"/>
        <charset val="134"/>
      </rPr>
      <t>空调外机-</t>
    </r>
    <r>
      <rPr>
        <sz val="11"/>
        <color theme="1"/>
        <rFont val="宋体"/>
        <charset val="134"/>
        <scheme val="minor"/>
      </rPr>
      <t>2P</t>
    </r>
  </si>
  <si>
    <t>机柜2*0.6*0.6</t>
  </si>
  <si>
    <t>监控主机</t>
  </si>
  <si>
    <r>
      <rPr>
        <sz val="11"/>
        <rFont val="宋体"/>
        <charset val="134"/>
      </rPr>
      <t>室外堆</t>
    </r>
    <r>
      <rPr>
        <sz val="11"/>
        <color theme="1"/>
        <rFont val="宋体"/>
        <charset val="134"/>
        <scheme val="minor"/>
      </rPr>
      <t>2</t>
    </r>
  </si>
  <si>
    <t>专用空调外机-2个出风口</t>
  </si>
  <si>
    <r>
      <rPr>
        <sz val="11"/>
        <rFont val="宋体"/>
        <charset val="134"/>
      </rPr>
      <t>室外堆</t>
    </r>
    <r>
      <rPr>
        <sz val="11"/>
        <color theme="1"/>
        <rFont val="宋体"/>
        <charset val="134"/>
        <scheme val="minor"/>
      </rPr>
      <t>5</t>
    </r>
  </si>
  <si>
    <r>
      <rPr>
        <sz val="11"/>
        <rFont val="宋体"/>
        <charset val="134"/>
      </rPr>
      <t>专用空调外机</t>
    </r>
    <r>
      <rPr>
        <sz val="11"/>
        <color theme="1"/>
        <rFont val="宋体"/>
        <charset val="134"/>
        <scheme val="minor"/>
      </rPr>
      <t>-1</t>
    </r>
    <r>
      <rPr>
        <sz val="11"/>
        <rFont val="宋体"/>
        <charset val="134"/>
      </rPr>
      <t>个出风口</t>
    </r>
  </si>
  <si>
    <r>
      <rPr>
        <sz val="11"/>
        <rFont val="宋体"/>
        <charset val="134"/>
      </rPr>
      <t>专用空调外机</t>
    </r>
    <r>
      <rPr>
        <sz val="11"/>
        <color theme="1"/>
        <rFont val="宋体"/>
        <charset val="134"/>
        <scheme val="minor"/>
      </rPr>
      <t>-2</t>
    </r>
    <r>
      <rPr>
        <sz val="11"/>
        <rFont val="宋体"/>
        <charset val="134"/>
      </rPr>
      <t>个出风口</t>
    </r>
  </si>
  <si>
    <r>
      <rPr>
        <sz val="11"/>
        <rFont val="宋体"/>
        <charset val="134"/>
      </rPr>
      <t>室外堆</t>
    </r>
    <r>
      <rPr>
        <sz val="11"/>
        <color theme="1"/>
        <rFont val="宋体"/>
        <charset val="134"/>
        <scheme val="minor"/>
      </rPr>
      <t>3</t>
    </r>
  </si>
  <si>
    <t>佳力图空调内机</t>
  </si>
  <si>
    <r>
      <rPr>
        <sz val="11"/>
        <rFont val="宋体"/>
        <charset val="134"/>
      </rPr>
      <t>室外堆</t>
    </r>
    <r>
      <rPr>
        <sz val="11"/>
        <color theme="1"/>
        <rFont val="宋体"/>
        <charset val="134"/>
        <scheme val="minor"/>
      </rPr>
      <t>4</t>
    </r>
  </si>
  <si>
    <t>专用空调内机-黑色</t>
  </si>
  <si>
    <r>
      <rPr>
        <sz val="11"/>
        <rFont val="宋体"/>
        <charset val="134"/>
      </rPr>
      <t>专用空调外机</t>
    </r>
    <r>
      <rPr>
        <sz val="11"/>
        <color theme="1"/>
        <rFont val="宋体"/>
        <charset val="134"/>
        <scheme val="minor"/>
      </rPr>
      <t>-3</t>
    </r>
    <r>
      <rPr>
        <sz val="11"/>
        <rFont val="宋体"/>
        <charset val="134"/>
      </rPr>
      <t>个出风口</t>
    </r>
  </si>
  <si>
    <r>
      <rPr>
        <sz val="11"/>
        <color theme="1"/>
        <rFont val="宋体"/>
        <charset val="134"/>
        <scheme val="minor"/>
      </rPr>
      <t>UPS</t>
    </r>
    <r>
      <rPr>
        <sz val="11"/>
        <rFont val="宋体"/>
        <charset val="134"/>
      </rPr>
      <t>配套柜-空</t>
    </r>
  </si>
  <si>
    <r>
      <rPr>
        <sz val="11"/>
        <color theme="1"/>
        <rFont val="宋体"/>
        <charset val="134"/>
        <scheme val="minor"/>
      </rPr>
      <t>UPS</t>
    </r>
    <r>
      <rPr>
        <sz val="11"/>
        <rFont val="宋体"/>
        <charset val="134"/>
      </rPr>
      <t>主机-</t>
    </r>
    <r>
      <rPr>
        <sz val="11"/>
        <color theme="1"/>
        <rFont val="宋体"/>
        <charset val="134"/>
        <scheme val="minor"/>
      </rPr>
      <t>2*1.8*0.9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</si>
</sst>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43">
    <font>
      <sz val="12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4"/>
      <color rgb="FFFF0000"/>
      <name val="宋体"/>
      <charset val="134"/>
    </font>
    <font>
      <sz val="10"/>
      <color indexed="8"/>
      <name val="宋体"/>
      <charset val="0"/>
    </font>
    <font>
      <b/>
      <sz val="12"/>
      <color indexed="8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0"/>
      <color rgb="FFFF000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1"/>
      <color theme="1"/>
      <name val="Tahoma"/>
      <charset val="0"/>
    </font>
    <font>
      <sz val="10"/>
      <name val="Arial"/>
      <charset val="134"/>
    </font>
    <font>
      <sz val="11"/>
      <color indexed="8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  <scheme val="minor"/>
    </font>
    <font>
      <sz val="11"/>
      <name val="Times New Roman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protection locked="0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6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11" applyNumberFormat="0" applyAlignment="0" applyProtection="0">
      <alignment vertical="center"/>
    </xf>
    <xf numFmtId="0" fontId="26" fillId="8" borderId="12" applyNumberFormat="0" applyAlignment="0" applyProtection="0">
      <alignment vertical="center"/>
    </xf>
    <xf numFmtId="0" fontId="27" fillId="8" borderId="11" applyNumberFormat="0" applyAlignment="0" applyProtection="0">
      <alignment vertical="center"/>
    </xf>
    <xf numFmtId="0" fontId="28" fillId="9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0" fillId="0" borderId="0"/>
    <xf numFmtId="0" fontId="36" fillId="0" borderId="0"/>
    <xf numFmtId="0" fontId="37" fillId="0" borderId="0"/>
    <xf numFmtId="0" fontId="2" fillId="0" borderId="0">
      <alignment vertical="center"/>
    </xf>
    <xf numFmtId="0" fontId="38" fillId="0" borderId="0"/>
    <xf numFmtId="0" fontId="0" fillId="0" borderId="0">
      <alignment vertical="center"/>
    </xf>
    <xf numFmtId="0" fontId="39" fillId="0" borderId="0">
      <alignment vertical="center"/>
    </xf>
    <xf numFmtId="0" fontId="40" fillId="0" borderId="0"/>
    <xf numFmtId="0" fontId="0" fillId="0" borderId="0"/>
    <xf numFmtId="0" fontId="41" fillId="0" borderId="0">
      <alignment vertical="center"/>
    </xf>
    <xf numFmtId="0" fontId="39" fillId="0" borderId="0"/>
    <xf numFmtId="0" fontId="0" fillId="0" borderId="0" applyProtection="0"/>
    <xf numFmtId="0" fontId="2" fillId="0" borderId="0"/>
    <xf numFmtId="0" fontId="2" fillId="0" borderId="0"/>
    <xf numFmtId="0" fontId="41" fillId="0" borderId="0">
      <alignment vertical="center"/>
    </xf>
    <xf numFmtId="0" fontId="0" fillId="0" borderId="0"/>
    <xf numFmtId="0" fontId="39" fillId="0" borderId="0">
      <alignment vertical="center"/>
    </xf>
  </cellStyleXfs>
  <cellXfs count="59">
    <xf numFmtId="0" fontId="0" fillId="0" borderId="0" xfId="0">
      <protection locked="0"/>
    </xf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vertical="center"/>
    </xf>
    <xf numFmtId="0" fontId="6" fillId="0" borderId="0" xfId="0" applyFont="1">
      <protection locked="0"/>
    </xf>
    <xf numFmtId="0" fontId="2" fillId="0" borderId="0" xfId="0" applyFont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</xf>
    <xf numFmtId="0" fontId="12" fillId="0" borderId="0" xfId="0" applyFont="1" applyAlignment="1">
      <alignment horizontal="center" vertical="center"/>
      <protection locked="0"/>
    </xf>
    <xf numFmtId="0" fontId="12" fillId="0" borderId="0" xfId="0" applyFont="1" applyAlignment="1">
      <alignment horizontal="center"/>
      <protection locked="0"/>
    </xf>
    <xf numFmtId="0" fontId="13" fillId="0" borderId="0" xfId="0" applyFont="1" applyFill="1" applyAlignment="1" applyProtection="1">
      <alignment horizontal="center" vertical="center"/>
    </xf>
    <xf numFmtId="0" fontId="12" fillId="0" borderId="0" xfId="49" applyFont="1" applyAlignment="1">
      <alignment horizontal="center" vertical="center"/>
    </xf>
    <xf numFmtId="176" fontId="12" fillId="0" borderId="0" xfId="49" applyNumberFormat="1" applyFont="1" applyAlignment="1">
      <alignment horizontal="center" vertical="center"/>
    </xf>
    <xf numFmtId="0" fontId="12" fillId="0" borderId="0" xfId="49" applyFont="1" applyAlignment="1">
      <alignment horizontal="center" vertical="center" wrapText="1"/>
    </xf>
    <xf numFmtId="0" fontId="12" fillId="0" borderId="0" xfId="0" applyFont="1" applyFill="1" applyAlignment="1" applyProtection="1">
      <alignment horizontal="center"/>
    </xf>
    <xf numFmtId="0" fontId="14" fillId="0" borderId="1" xfId="49" applyFont="1" applyBorder="1" applyAlignment="1">
      <alignment horizontal="center" vertical="center"/>
    </xf>
    <xf numFmtId="0" fontId="14" fillId="0" borderId="1" xfId="49" applyFont="1" applyBorder="1" applyAlignment="1">
      <alignment horizontal="center" vertical="center" wrapText="1"/>
    </xf>
    <xf numFmtId="0" fontId="6" fillId="3" borderId="1" xfId="49" applyFont="1" applyFill="1" applyBorder="1" applyAlignment="1">
      <alignment horizontal="center" vertical="center"/>
    </xf>
    <xf numFmtId="176" fontId="6" fillId="3" borderId="1" xfId="49" applyNumberFormat="1" applyFont="1" applyFill="1" applyBorder="1" applyAlignment="1">
      <alignment horizontal="center" vertical="center" wrapText="1"/>
    </xf>
    <xf numFmtId="0" fontId="6" fillId="3" borderId="1" xfId="49" applyFont="1" applyFill="1" applyBorder="1" applyAlignment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 applyProtection="1">
      <alignment horizontal="center" vertical="center" wrapText="1"/>
    </xf>
    <xf numFmtId="177" fontId="12" fillId="2" borderId="1" xfId="0" applyNumberFormat="1" applyFont="1" applyFill="1" applyBorder="1" applyAlignment="1" applyProtection="1">
      <alignment horizontal="center" vertical="center"/>
    </xf>
    <xf numFmtId="0" fontId="15" fillId="0" borderId="5" xfId="49" applyFont="1" applyFill="1" applyBorder="1" applyAlignment="1">
      <alignment horizontal="center" vertical="center" wrapText="1"/>
    </xf>
    <xf numFmtId="0" fontId="16" fillId="4" borderId="1" xfId="0" applyFont="1" applyFill="1" applyBorder="1" applyAlignment="1" applyProtection="1">
      <alignment horizontal="center" vertical="center"/>
    </xf>
    <xf numFmtId="0" fontId="15" fillId="0" borderId="6" xfId="49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/>
    </xf>
    <xf numFmtId="0" fontId="12" fillId="0" borderId="7" xfId="0" applyFont="1" applyFill="1" applyBorder="1" applyAlignment="1" applyProtection="1">
      <alignment vertical="center"/>
    </xf>
    <xf numFmtId="0" fontId="12" fillId="2" borderId="7" xfId="0" applyFont="1" applyFill="1" applyBorder="1" applyAlignment="1" applyProtection="1">
      <alignment vertical="center"/>
    </xf>
    <xf numFmtId="0" fontId="12" fillId="2" borderId="7" xfId="0" applyFont="1" applyFill="1" applyBorder="1" applyAlignment="1" applyProtection="1">
      <alignment vertical="center" wrapText="1"/>
    </xf>
    <xf numFmtId="0" fontId="15" fillId="0" borderId="7" xfId="49" applyFont="1" applyFill="1" applyBorder="1" applyAlignment="1">
      <alignment horizontal="center" vertical="center" wrapText="1"/>
    </xf>
    <xf numFmtId="0" fontId="12" fillId="0" borderId="0" xfId="49" applyFont="1" applyFill="1" applyAlignment="1">
      <alignment horizontal="center" vertical="center"/>
    </xf>
    <xf numFmtId="0" fontId="14" fillId="5" borderId="0" xfId="0" applyFont="1" applyFill="1" applyAlignment="1" applyProtection="1">
      <alignment horizontal="center" vertical="center"/>
    </xf>
    <xf numFmtId="0" fontId="12" fillId="0" borderId="0" xfId="49" applyFont="1" applyFill="1" applyAlignment="1">
      <alignment horizontal="center" vertical="center" wrapText="1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9" xfId="50"/>
    <cellStyle name="常规 2 2" xfId="51"/>
    <cellStyle name="常规 2 3" xfId="52"/>
    <cellStyle name="0,0_x000d__x000a_NA_x000d__x000a_ 2" xfId="53"/>
    <cellStyle name="常规 14" xfId="54"/>
    <cellStyle name="常规_Sheet1" xfId="55"/>
    <cellStyle name="常规_杭州分公司废旧电缆待拍卖清单-(20120817)-杭州" xfId="56"/>
    <cellStyle name="常规 2" xfId="57"/>
    <cellStyle name="常规 2 4" xfId="58"/>
    <cellStyle name="常规_Sheet1_1" xfId="59"/>
    <cellStyle name="0,0_x000d_&#10;NA_x000d_&#10;" xfId="60"/>
    <cellStyle name="常规 21" xfId="61"/>
    <cellStyle name="常规 17" xfId="62"/>
    <cellStyle name="常规 6" xfId="63"/>
    <cellStyle name="常规 3" xfId="64"/>
    <cellStyle name="常规_废旧物资处置清单" xfId="65"/>
  </cellStyles>
  <tableStyles count="0" defaultTableStyle="TableStyleMedium9" defaultPivotStyle="PivotStyleLight16"/>
  <colors>
    <mruColors>
      <color rgb="00FF66FF"/>
      <color rgb="0092D050"/>
      <color rgb="00FFC000"/>
      <color rgb="00FF0066"/>
      <color rgb="00FF33CC"/>
      <color rgb="00FF99F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pane ySplit="2" topLeftCell="A3" activePane="bottomLeft" state="frozen"/>
      <selection/>
      <selection pane="bottomLeft" activeCell="A1" sqref="A1:H1"/>
    </sheetView>
  </sheetViews>
  <sheetFormatPr defaultColWidth="9" defaultRowHeight="12" outlineLevelCol="7"/>
  <cols>
    <col min="1" max="1" width="7" style="34" customWidth="1"/>
    <col min="2" max="2" width="24.2833333333333" style="34" customWidth="1"/>
    <col min="3" max="3" width="32.3" style="34" customWidth="1"/>
    <col min="4" max="4" width="8.75" style="35" customWidth="1"/>
    <col min="5" max="5" width="15.3" style="35" customWidth="1"/>
    <col min="6" max="6" width="14" style="35" customWidth="1"/>
    <col min="7" max="7" width="28.375" style="36" customWidth="1"/>
    <col min="8" max="8" width="19.125" style="37" customWidth="1"/>
    <col min="9" max="16384" width="9" style="37"/>
  </cols>
  <sheetData>
    <row r="1" ht="29" customHeight="1" spans="1:8">
      <c r="A1" s="38" t="s">
        <v>0</v>
      </c>
      <c r="B1" s="38"/>
      <c r="C1" s="38"/>
      <c r="D1" s="38"/>
      <c r="E1" s="38"/>
      <c r="F1" s="38"/>
      <c r="G1" s="39"/>
      <c r="H1" s="38"/>
    </row>
    <row r="2" s="31" customFormat="1" ht="27" customHeight="1" spans="1:8">
      <c r="A2" s="40" t="s">
        <v>1</v>
      </c>
      <c r="B2" s="40" t="s">
        <v>2</v>
      </c>
      <c r="C2" s="40" t="s">
        <v>3</v>
      </c>
      <c r="D2" s="41" t="s">
        <v>4</v>
      </c>
      <c r="E2" s="40" t="s">
        <v>5</v>
      </c>
      <c r="F2" s="40" t="s">
        <v>6</v>
      </c>
      <c r="G2" s="42" t="s">
        <v>7</v>
      </c>
      <c r="H2" s="40" t="s">
        <v>8</v>
      </c>
    </row>
    <row r="3" s="32" customFormat="1" ht="34" customHeight="1" spans="1:8">
      <c r="A3" s="43" t="s">
        <v>9</v>
      </c>
      <c r="B3" s="44" t="s">
        <v>10</v>
      </c>
      <c r="C3" s="44" t="s">
        <v>11</v>
      </c>
      <c r="D3" s="45">
        <v>1</v>
      </c>
      <c r="E3" s="44" t="s">
        <v>12</v>
      </c>
      <c r="F3" s="44">
        <v>18906717667</v>
      </c>
      <c r="G3" s="44" t="s">
        <v>13</v>
      </c>
      <c r="H3" s="46" t="s">
        <v>14</v>
      </c>
    </row>
    <row r="4" s="33" customFormat="1" ht="14" customHeight="1" spans="1:8">
      <c r="A4" s="43"/>
      <c r="B4" s="44"/>
      <c r="C4" s="47" t="s">
        <v>15</v>
      </c>
      <c r="D4" s="47" t="s">
        <v>16</v>
      </c>
      <c r="E4" s="44"/>
      <c r="F4" s="44"/>
      <c r="G4" s="44"/>
      <c r="H4" s="48"/>
    </row>
    <row r="5" s="32" customFormat="1" ht="34" customHeight="1" spans="1:8">
      <c r="A5" s="43" t="s">
        <v>17</v>
      </c>
      <c r="B5" s="44" t="s">
        <v>18</v>
      </c>
      <c r="C5" s="44" t="s">
        <v>11</v>
      </c>
      <c r="D5" s="45">
        <v>1</v>
      </c>
      <c r="E5" s="44" t="s">
        <v>19</v>
      </c>
      <c r="F5" s="44">
        <v>15372070929</v>
      </c>
      <c r="G5" s="44" t="s">
        <v>20</v>
      </c>
      <c r="H5" s="48"/>
    </row>
    <row r="6" s="33" customFormat="1" ht="14" customHeight="1" spans="1:8">
      <c r="A6" s="43"/>
      <c r="B6" s="44"/>
      <c r="C6" s="47" t="s">
        <v>15</v>
      </c>
      <c r="D6" s="47" t="s">
        <v>16</v>
      </c>
      <c r="E6" s="44"/>
      <c r="F6" s="44"/>
      <c r="G6" s="44"/>
      <c r="H6" s="48"/>
    </row>
    <row r="7" s="32" customFormat="1" ht="34" customHeight="1" spans="1:8">
      <c r="A7" s="43" t="s">
        <v>21</v>
      </c>
      <c r="B7" s="44" t="s">
        <v>22</v>
      </c>
      <c r="C7" s="44" t="s">
        <v>23</v>
      </c>
      <c r="D7" s="45">
        <v>1</v>
      </c>
      <c r="E7" s="44" t="s">
        <v>24</v>
      </c>
      <c r="F7" s="44">
        <v>18969001680</v>
      </c>
      <c r="G7" s="44" t="s">
        <v>25</v>
      </c>
      <c r="H7" s="48"/>
    </row>
    <row r="8" s="33" customFormat="1" ht="14" customHeight="1" spans="1:8">
      <c r="A8" s="43"/>
      <c r="B8" s="44"/>
      <c r="C8" s="47" t="s">
        <v>15</v>
      </c>
      <c r="D8" s="47" t="s">
        <v>16</v>
      </c>
      <c r="E8" s="44"/>
      <c r="F8" s="44"/>
      <c r="G8" s="44"/>
      <c r="H8" s="48"/>
    </row>
    <row r="9" s="32" customFormat="1" ht="34" customHeight="1" spans="1:8">
      <c r="A9" s="43" t="s">
        <v>26</v>
      </c>
      <c r="B9" s="44" t="s">
        <v>27</v>
      </c>
      <c r="C9" s="44" t="s">
        <v>11</v>
      </c>
      <c r="D9" s="45">
        <v>1</v>
      </c>
      <c r="E9" s="44" t="s">
        <v>28</v>
      </c>
      <c r="F9" s="44">
        <v>18969001708</v>
      </c>
      <c r="G9" s="44" t="s">
        <v>29</v>
      </c>
      <c r="H9" s="48"/>
    </row>
    <row r="10" s="33" customFormat="1" ht="14" customHeight="1" spans="1:8">
      <c r="A10" s="43"/>
      <c r="B10" s="44"/>
      <c r="C10" s="47" t="s">
        <v>15</v>
      </c>
      <c r="D10" s="47" t="s">
        <v>16</v>
      </c>
      <c r="E10" s="44"/>
      <c r="F10" s="44"/>
      <c r="G10" s="44"/>
      <c r="H10" s="48"/>
    </row>
    <row r="11" s="32" customFormat="1" ht="34" customHeight="1" spans="1:8">
      <c r="A11" s="43" t="s">
        <v>30</v>
      </c>
      <c r="B11" s="44" t="s">
        <v>31</v>
      </c>
      <c r="C11" s="44" t="s">
        <v>32</v>
      </c>
      <c r="D11" s="45">
        <v>1</v>
      </c>
      <c r="E11" s="44" t="s">
        <v>33</v>
      </c>
      <c r="F11" s="44">
        <v>15306815255</v>
      </c>
      <c r="G11" s="44" t="s">
        <v>34</v>
      </c>
      <c r="H11" s="48"/>
    </row>
    <row r="12" s="33" customFormat="1" ht="14" customHeight="1" spans="1:8">
      <c r="A12" s="43"/>
      <c r="B12" s="44"/>
      <c r="C12" s="47" t="s">
        <v>15</v>
      </c>
      <c r="D12" s="47" t="s">
        <v>16</v>
      </c>
      <c r="E12" s="44"/>
      <c r="F12" s="44"/>
      <c r="G12" s="44"/>
      <c r="H12" s="48"/>
    </row>
    <row r="13" s="32" customFormat="1" ht="34" customHeight="1" spans="1:8">
      <c r="A13" s="43" t="s">
        <v>35</v>
      </c>
      <c r="B13" s="44" t="s">
        <v>36</v>
      </c>
      <c r="C13" s="44" t="s">
        <v>11</v>
      </c>
      <c r="D13" s="45">
        <v>1</v>
      </c>
      <c r="E13" s="44" t="s">
        <v>37</v>
      </c>
      <c r="F13" s="44">
        <v>15306818866</v>
      </c>
      <c r="G13" s="44" t="s">
        <v>38</v>
      </c>
      <c r="H13" s="48"/>
    </row>
    <row r="14" s="33" customFormat="1" ht="14" customHeight="1" spans="1:8">
      <c r="A14" s="43"/>
      <c r="B14" s="44"/>
      <c r="C14" s="47" t="s">
        <v>15</v>
      </c>
      <c r="D14" s="47" t="s">
        <v>16</v>
      </c>
      <c r="E14" s="44"/>
      <c r="F14" s="44"/>
      <c r="G14" s="44"/>
      <c r="H14" s="48"/>
    </row>
    <row r="15" s="32" customFormat="1" ht="34" customHeight="1" spans="1:8">
      <c r="A15" s="43" t="s">
        <v>39</v>
      </c>
      <c r="B15" s="44" t="s">
        <v>40</v>
      </c>
      <c r="C15" s="44" t="s">
        <v>41</v>
      </c>
      <c r="D15" s="45">
        <v>1</v>
      </c>
      <c r="E15" s="44" t="s">
        <v>42</v>
      </c>
      <c r="F15" s="44">
        <v>18058149788</v>
      </c>
      <c r="G15" s="44" t="s">
        <v>43</v>
      </c>
      <c r="H15" s="48"/>
    </row>
    <row r="16" s="33" customFormat="1" ht="14" customHeight="1" spans="1:8">
      <c r="A16" s="43"/>
      <c r="B16" s="44"/>
      <c r="C16" s="47" t="s">
        <v>15</v>
      </c>
      <c r="D16" s="47" t="s">
        <v>16</v>
      </c>
      <c r="E16" s="44"/>
      <c r="F16" s="44"/>
      <c r="G16" s="44"/>
      <c r="H16" s="48"/>
    </row>
    <row r="17" s="32" customFormat="1" ht="34" customHeight="1" spans="1:8">
      <c r="A17" s="43" t="s">
        <v>44</v>
      </c>
      <c r="B17" s="44" t="s">
        <v>45</v>
      </c>
      <c r="C17" s="44" t="s">
        <v>11</v>
      </c>
      <c r="D17" s="45">
        <v>1</v>
      </c>
      <c r="E17" s="44" t="s">
        <v>46</v>
      </c>
      <c r="F17" s="44">
        <v>15306580988</v>
      </c>
      <c r="G17" s="44" t="s">
        <v>47</v>
      </c>
      <c r="H17" s="48"/>
    </row>
    <row r="18" s="33" customFormat="1" ht="14" customHeight="1" spans="1:8">
      <c r="A18" s="43"/>
      <c r="B18" s="44"/>
      <c r="C18" s="47" t="s">
        <v>15</v>
      </c>
      <c r="D18" s="47" t="s">
        <v>16</v>
      </c>
      <c r="E18" s="44"/>
      <c r="F18" s="44"/>
      <c r="G18" s="44"/>
      <c r="H18" s="48"/>
    </row>
    <row r="19" s="32" customFormat="1" ht="34" customHeight="1" spans="1:8">
      <c r="A19" s="43" t="s">
        <v>48</v>
      </c>
      <c r="B19" s="44" t="s">
        <v>49</v>
      </c>
      <c r="C19" s="44" t="s">
        <v>11</v>
      </c>
      <c r="D19" s="45">
        <v>1</v>
      </c>
      <c r="E19" s="44" t="s">
        <v>50</v>
      </c>
      <c r="F19" s="44">
        <v>15306585378</v>
      </c>
      <c r="G19" s="44" t="s">
        <v>51</v>
      </c>
      <c r="H19" s="48"/>
    </row>
    <row r="20" s="33" customFormat="1" ht="14" customHeight="1" spans="1:8">
      <c r="A20" s="43"/>
      <c r="B20" s="44"/>
      <c r="C20" s="47" t="s">
        <v>15</v>
      </c>
      <c r="D20" s="47" t="s">
        <v>16</v>
      </c>
      <c r="E20" s="44"/>
      <c r="F20" s="44"/>
      <c r="G20" s="44"/>
      <c r="H20" s="48"/>
    </row>
    <row r="21" s="32" customFormat="1" ht="34" customHeight="1" spans="1:8">
      <c r="A21" s="43" t="s">
        <v>52</v>
      </c>
      <c r="B21" s="44" t="s">
        <v>53</v>
      </c>
      <c r="C21" s="44" t="s">
        <v>54</v>
      </c>
      <c r="D21" s="45">
        <v>1</v>
      </c>
      <c r="E21" s="44" t="s">
        <v>55</v>
      </c>
      <c r="F21" s="44">
        <v>15083869211</v>
      </c>
      <c r="G21" s="44" t="s">
        <v>56</v>
      </c>
      <c r="H21" s="48"/>
    </row>
    <row r="22" s="33" customFormat="1" ht="14" customHeight="1" spans="1:8">
      <c r="A22" s="43"/>
      <c r="B22" s="44"/>
      <c r="C22" s="47"/>
      <c r="D22" s="47" t="s">
        <v>16</v>
      </c>
      <c r="E22" s="44"/>
      <c r="F22" s="44"/>
      <c r="G22" s="44"/>
      <c r="H22" s="48"/>
    </row>
    <row r="23" ht="34" customHeight="1" spans="1:8">
      <c r="A23" s="49" t="s">
        <v>57</v>
      </c>
      <c r="B23" s="50" t="s">
        <v>58</v>
      </c>
      <c r="C23" s="50" t="s">
        <v>59</v>
      </c>
      <c r="D23" s="45">
        <v>1</v>
      </c>
      <c r="E23" s="50" t="s">
        <v>60</v>
      </c>
      <c r="F23" s="50">
        <v>15397001712</v>
      </c>
      <c r="G23" s="50" t="s">
        <v>61</v>
      </c>
      <c r="H23" s="48"/>
    </row>
    <row r="24" spans="1:8">
      <c r="A24" s="51"/>
      <c r="B24" s="50"/>
      <c r="C24" s="47" t="s">
        <v>15</v>
      </c>
      <c r="D24" s="47" t="s">
        <v>16</v>
      </c>
      <c r="E24" s="50"/>
      <c r="F24" s="50"/>
      <c r="G24" s="50"/>
      <c r="H24" s="48"/>
    </row>
    <row r="25" ht="60" spans="1:8">
      <c r="A25" s="49" t="s">
        <v>62</v>
      </c>
      <c r="B25" s="50" t="s">
        <v>63</v>
      </c>
      <c r="C25" s="44" t="s">
        <v>64</v>
      </c>
      <c r="D25" s="45">
        <v>1</v>
      </c>
      <c r="E25" s="44" t="s">
        <v>24</v>
      </c>
      <c r="F25" s="44">
        <v>18969001680</v>
      </c>
      <c r="G25" s="44" t="s">
        <v>65</v>
      </c>
      <c r="H25" s="48"/>
    </row>
    <row r="26" spans="1:8">
      <c r="A26" s="52"/>
      <c r="B26" s="50"/>
      <c r="C26" s="47"/>
      <c r="D26" s="47" t="s">
        <v>16</v>
      </c>
      <c r="E26" s="44"/>
      <c r="F26" s="44"/>
      <c r="G26" s="44"/>
      <c r="H26" s="48"/>
    </row>
    <row r="27" ht="48" spans="1:8">
      <c r="A27" s="49" t="s">
        <v>66</v>
      </c>
      <c r="B27" s="44" t="s">
        <v>67</v>
      </c>
      <c r="C27" s="44" t="s">
        <v>68</v>
      </c>
      <c r="D27" s="45">
        <v>1</v>
      </c>
      <c r="E27" s="44" t="s">
        <v>28</v>
      </c>
      <c r="F27" s="44">
        <v>18969001708</v>
      </c>
      <c r="G27" s="44" t="s">
        <v>29</v>
      </c>
      <c r="H27" s="48"/>
    </row>
    <row r="28" spans="1:8">
      <c r="A28" s="53"/>
      <c r="B28" s="54"/>
      <c r="C28" s="47" t="s">
        <v>15</v>
      </c>
      <c r="D28" s="47" t="s">
        <v>16</v>
      </c>
      <c r="E28" s="44"/>
      <c r="F28" s="44"/>
      <c r="G28" s="44"/>
      <c r="H28" s="48"/>
    </row>
    <row r="29" ht="55" customHeight="1" spans="1:8">
      <c r="A29" s="49" t="s">
        <v>69</v>
      </c>
      <c r="B29" s="50" t="s">
        <v>70</v>
      </c>
      <c r="C29" s="50" t="s">
        <v>71</v>
      </c>
      <c r="D29" s="45" t="s">
        <v>72</v>
      </c>
      <c r="E29" s="50" t="s">
        <v>73</v>
      </c>
      <c r="F29" s="50">
        <v>18072994599</v>
      </c>
      <c r="G29" s="50" t="s">
        <v>74</v>
      </c>
      <c r="H29" s="48"/>
    </row>
    <row r="30" spans="1:8">
      <c r="A30" s="49"/>
      <c r="B30" s="50"/>
      <c r="C30" s="47" t="s">
        <v>15</v>
      </c>
      <c r="D30" s="47" t="s">
        <v>16</v>
      </c>
      <c r="E30" s="50"/>
      <c r="F30" s="50"/>
      <c r="G30" s="50"/>
      <c r="H30" s="48"/>
    </row>
    <row r="31" ht="41" customHeight="1" spans="1:8">
      <c r="A31" s="49" t="s">
        <v>75</v>
      </c>
      <c r="B31" s="50" t="s">
        <v>76</v>
      </c>
      <c r="C31" s="50" t="s">
        <v>77</v>
      </c>
      <c r="D31" s="45">
        <v>1</v>
      </c>
      <c r="E31" s="50" t="s">
        <v>78</v>
      </c>
      <c r="F31" s="50">
        <v>15306581122</v>
      </c>
      <c r="G31" s="50" t="s">
        <v>79</v>
      </c>
      <c r="H31" s="48"/>
    </row>
    <row r="32" spans="1:8">
      <c r="A32" s="49"/>
      <c r="B32" s="50"/>
      <c r="C32" s="47" t="s">
        <v>15</v>
      </c>
      <c r="D32" s="47" t="s">
        <v>16</v>
      </c>
      <c r="E32" s="50"/>
      <c r="F32" s="50"/>
      <c r="G32" s="50"/>
      <c r="H32" s="48"/>
    </row>
    <row r="33" ht="24" spans="1:8">
      <c r="A33" s="49" t="s">
        <v>80</v>
      </c>
      <c r="B33" s="50" t="s">
        <v>81</v>
      </c>
      <c r="C33" s="50" t="s">
        <v>82</v>
      </c>
      <c r="D33" s="45">
        <v>1</v>
      </c>
      <c r="E33" s="50" t="s">
        <v>55</v>
      </c>
      <c r="F33" s="50">
        <v>15083869211</v>
      </c>
      <c r="G33" s="50" t="s">
        <v>56</v>
      </c>
      <c r="H33" s="48"/>
    </row>
    <row r="34" spans="1:8">
      <c r="A34" s="49"/>
      <c r="B34" s="50"/>
      <c r="C34" s="47" t="s">
        <v>15</v>
      </c>
      <c r="D34" s="47" t="s">
        <v>83</v>
      </c>
      <c r="E34" s="50"/>
      <c r="F34" s="50"/>
      <c r="G34" s="50"/>
      <c r="H34" s="48"/>
    </row>
    <row r="35" ht="48" spans="1:8">
      <c r="A35" s="49" t="s">
        <v>84</v>
      </c>
      <c r="B35" s="50" t="s">
        <v>85</v>
      </c>
      <c r="C35" s="50" t="s">
        <v>86</v>
      </c>
      <c r="D35" s="45">
        <v>1</v>
      </c>
      <c r="E35" s="50" t="s">
        <v>55</v>
      </c>
      <c r="F35" s="50">
        <v>15083869211</v>
      </c>
      <c r="G35" s="50" t="s">
        <v>56</v>
      </c>
      <c r="H35" s="48"/>
    </row>
    <row r="36" spans="1:8">
      <c r="A36" s="49"/>
      <c r="B36" s="50"/>
      <c r="C36" s="47" t="s">
        <v>15</v>
      </c>
      <c r="D36" s="47" t="s">
        <v>16</v>
      </c>
      <c r="E36" s="50"/>
      <c r="F36" s="50"/>
      <c r="G36" s="50"/>
      <c r="H36" s="48"/>
    </row>
    <row r="37" ht="24" spans="1:8">
      <c r="A37" s="49" t="s">
        <v>87</v>
      </c>
      <c r="B37" s="50" t="s">
        <v>88</v>
      </c>
      <c r="C37" s="50" t="s">
        <v>89</v>
      </c>
      <c r="D37" s="45">
        <v>1</v>
      </c>
      <c r="E37" s="50" t="s">
        <v>55</v>
      </c>
      <c r="F37" s="50">
        <v>15083869211</v>
      </c>
      <c r="G37" s="50" t="s">
        <v>56</v>
      </c>
      <c r="H37" s="48"/>
    </row>
    <row r="38" spans="1:8">
      <c r="A38" s="49"/>
      <c r="B38" s="50"/>
      <c r="C38" s="47" t="s">
        <v>15</v>
      </c>
      <c r="D38" s="47" t="s">
        <v>16</v>
      </c>
      <c r="E38" s="50"/>
      <c r="F38" s="50"/>
      <c r="G38" s="50"/>
      <c r="H38" s="55"/>
    </row>
    <row r="39" ht="21" customHeight="1" spans="1:8">
      <c r="A39" s="56"/>
      <c r="B39" s="57" t="s">
        <v>90</v>
      </c>
      <c r="C39" s="57"/>
      <c r="D39" s="57"/>
      <c r="E39" s="57"/>
      <c r="F39" s="57"/>
      <c r="G39" s="58"/>
    </row>
  </sheetData>
  <mergeCells count="3">
    <mergeCell ref="A1:H1"/>
    <mergeCell ref="B39:D39"/>
    <mergeCell ref="H3:H38"/>
  </mergeCells>
  <pageMargins left="0.748031496062992" right="0.748031496062992" top="0.590551181102362" bottom="0.984251968503937" header="0.511811023622047" footer="0.511811023622047"/>
  <pageSetup paperSize="9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G5" sqref="G5"/>
    </sheetView>
  </sheetViews>
  <sheetFormatPr defaultColWidth="8.1" defaultRowHeight="14.4" outlineLevelRow="7"/>
  <cols>
    <col min="1" max="1" width="11.25" style="2" customWidth="1"/>
    <col min="2" max="2" width="23.2916666666667" style="2" customWidth="1"/>
    <col min="3" max="3" width="19.125" style="2" customWidth="1"/>
    <col min="4" max="4" width="21.15" style="2" customWidth="1"/>
    <col min="5" max="5" width="19.35" style="2" customWidth="1"/>
    <col min="6" max="6" width="12.7166666666667" style="2" customWidth="1"/>
    <col min="7" max="7" width="17.1" style="2" customWidth="1"/>
    <col min="8" max="259" width="8.1" style="3"/>
    <col min="260" max="260" width="11.25" style="3" customWidth="1"/>
    <col min="261" max="261" width="23.2916666666667" style="3" customWidth="1"/>
    <col min="262" max="262" width="15.975" style="3" customWidth="1"/>
    <col min="263" max="263" width="17.1" style="3" customWidth="1"/>
    <col min="264" max="515" width="8.1" style="3"/>
    <col min="516" max="516" width="11.25" style="3" customWidth="1"/>
    <col min="517" max="517" width="23.2916666666667" style="3" customWidth="1"/>
    <col min="518" max="518" width="15.975" style="3" customWidth="1"/>
    <col min="519" max="519" width="17.1" style="3" customWidth="1"/>
    <col min="520" max="771" width="8.1" style="3"/>
    <col min="772" max="772" width="11.25" style="3" customWidth="1"/>
    <col min="773" max="773" width="23.2916666666667" style="3" customWidth="1"/>
    <col min="774" max="774" width="15.975" style="3" customWidth="1"/>
    <col min="775" max="775" width="17.1" style="3" customWidth="1"/>
    <col min="776" max="1027" width="8.1" style="3"/>
    <col min="1028" max="1028" width="11.25" style="3" customWidth="1"/>
    <col min="1029" max="1029" width="23.2916666666667" style="3" customWidth="1"/>
    <col min="1030" max="1030" width="15.975" style="3" customWidth="1"/>
    <col min="1031" max="1031" width="17.1" style="3" customWidth="1"/>
    <col min="1032" max="1283" width="8.1" style="3"/>
    <col min="1284" max="1284" width="11.25" style="3" customWidth="1"/>
    <col min="1285" max="1285" width="23.2916666666667" style="3" customWidth="1"/>
    <col min="1286" max="1286" width="15.975" style="3" customWidth="1"/>
    <col min="1287" max="1287" width="17.1" style="3" customWidth="1"/>
    <col min="1288" max="1539" width="8.1" style="3"/>
    <col min="1540" max="1540" width="11.25" style="3" customWidth="1"/>
    <col min="1541" max="1541" width="23.2916666666667" style="3" customWidth="1"/>
    <col min="1542" max="1542" width="15.975" style="3" customWidth="1"/>
    <col min="1543" max="1543" width="17.1" style="3" customWidth="1"/>
    <col min="1544" max="1795" width="8.1" style="3"/>
    <col min="1796" max="1796" width="11.25" style="3" customWidth="1"/>
    <col min="1797" max="1797" width="23.2916666666667" style="3" customWidth="1"/>
    <col min="1798" max="1798" width="15.975" style="3" customWidth="1"/>
    <col min="1799" max="1799" width="17.1" style="3" customWidth="1"/>
    <col min="1800" max="2051" width="8.1" style="3"/>
    <col min="2052" max="2052" width="11.25" style="3" customWidth="1"/>
    <col min="2053" max="2053" width="23.2916666666667" style="3" customWidth="1"/>
    <col min="2054" max="2054" width="15.975" style="3" customWidth="1"/>
    <col min="2055" max="2055" width="17.1" style="3" customWidth="1"/>
    <col min="2056" max="2307" width="8.1" style="3"/>
    <col min="2308" max="2308" width="11.25" style="3" customWidth="1"/>
    <col min="2309" max="2309" width="23.2916666666667" style="3" customWidth="1"/>
    <col min="2310" max="2310" width="15.975" style="3" customWidth="1"/>
    <col min="2311" max="2311" width="17.1" style="3" customWidth="1"/>
    <col min="2312" max="2563" width="8.1" style="3"/>
    <col min="2564" max="2564" width="11.25" style="3" customWidth="1"/>
    <col min="2565" max="2565" width="23.2916666666667" style="3" customWidth="1"/>
    <col min="2566" max="2566" width="15.975" style="3" customWidth="1"/>
    <col min="2567" max="2567" width="17.1" style="3" customWidth="1"/>
    <col min="2568" max="2819" width="8.1" style="3"/>
    <col min="2820" max="2820" width="11.25" style="3" customWidth="1"/>
    <col min="2821" max="2821" width="23.2916666666667" style="3" customWidth="1"/>
    <col min="2822" max="2822" width="15.975" style="3" customWidth="1"/>
    <col min="2823" max="2823" width="17.1" style="3" customWidth="1"/>
    <col min="2824" max="3075" width="8.1" style="3"/>
    <col min="3076" max="3076" width="11.25" style="3" customWidth="1"/>
    <col min="3077" max="3077" width="23.2916666666667" style="3" customWidth="1"/>
    <col min="3078" max="3078" width="15.975" style="3" customWidth="1"/>
    <col min="3079" max="3079" width="17.1" style="3" customWidth="1"/>
    <col min="3080" max="3331" width="8.1" style="3"/>
    <col min="3332" max="3332" width="11.25" style="3" customWidth="1"/>
    <col min="3333" max="3333" width="23.2916666666667" style="3" customWidth="1"/>
    <col min="3334" max="3334" width="15.975" style="3" customWidth="1"/>
    <col min="3335" max="3335" width="17.1" style="3" customWidth="1"/>
    <col min="3336" max="3587" width="8.1" style="3"/>
    <col min="3588" max="3588" width="11.25" style="3" customWidth="1"/>
    <col min="3589" max="3589" width="23.2916666666667" style="3" customWidth="1"/>
    <col min="3590" max="3590" width="15.975" style="3" customWidth="1"/>
    <col min="3591" max="3591" width="17.1" style="3" customWidth="1"/>
    <col min="3592" max="3843" width="8.1" style="3"/>
    <col min="3844" max="3844" width="11.25" style="3" customWidth="1"/>
    <col min="3845" max="3845" width="23.2916666666667" style="3" customWidth="1"/>
    <col min="3846" max="3846" width="15.975" style="3" customWidth="1"/>
    <col min="3847" max="3847" width="17.1" style="3" customWidth="1"/>
    <col min="3848" max="4099" width="8.1" style="3"/>
    <col min="4100" max="4100" width="11.25" style="3" customWidth="1"/>
    <col min="4101" max="4101" width="23.2916666666667" style="3" customWidth="1"/>
    <col min="4102" max="4102" width="15.975" style="3" customWidth="1"/>
    <col min="4103" max="4103" width="17.1" style="3" customWidth="1"/>
    <col min="4104" max="4355" width="8.1" style="3"/>
    <col min="4356" max="4356" width="11.25" style="3" customWidth="1"/>
    <col min="4357" max="4357" width="23.2916666666667" style="3" customWidth="1"/>
    <col min="4358" max="4358" width="15.975" style="3" customWidth="1"/>
    <col min="4359" max="4359" width="17.1" style="3" customWidth="1"/>
    <col min="4360" max="4611" width="8.1" style="3"/>
    <col min="4612" max="4612" width="11.25" style="3" customWidth="1"/>
    <col min="4613" max="4613" width="23.2916666666667" style="3" customWidth="1"/>
    <col min="4614" max="4614" width="15.975" style="3" customWidth="1"/>
    <col min="4615" max="4615" width="17.1" style="3" customWidth="1"/>
    <col min="4616" max="4867" width="8.1" style="3"/>
    <col min="4868" max="4868" width="11.25" style="3" customWidth="1"/>
    <col min="4869" max="4869" width="23.2916666666667" style="3" customWidth="1"/>
    <col min="4870" max="4870" width="15.975" style="3" customWidth="1"/>
    <col min="4871" max="4871" width="17.1" style="3" customWidth="1"/>
    <col min="4872" max="5123" width="8.1" style="3"/>
    <col min="5124" max="5124" width="11.25" style="3" customWidth="1"/>
    <col min="5125" max="5125" width="23.2916666666667" style="3" customWidth="1"/>
    <col min="5126" max="5126" width="15.975" style="3" customWidth="1"/>
    <col min="5127" max="5127" width="17.1" style="3" customWidth="1"/>
    <col min="5128" max="5379" width="8.1" style="3"/>
    <col min="5380" max="5380" width="11.25" style="3" customWidth="1"/>
    <col min="5381" max="5381" width="23.2916666666667" style="3" customWidth="1"/>
    <col min="5382" max="5382" width="15.975" style="3" customWidth="1"/>
    <col min="5383" max="5383" width="17.1" style="3" customWidth="1"/>
    <col min="5384" max="5635" width="8.1" style="3"/>
    <col min="5636" max="5636" width="11.25" style="3" customWidth="1"/>
    <col min="5637" max="5637" width="23.2916666666667" style="3" customWidth="1"/>
    <col min="5638" max="5638" width="15.975" style="3" customWidth="1"/>
    <col min="5639" max="5639" width="17.1" style="3" customWidth="1"/>
    <col min="5640" max="5891" width="8.1" style="3"/>
    <col min="5892" max="5892" width="11.25" style="3" customWidth="1"/>
    <col min="5893" max="5893" width="23.2916666666667" style="3" customWidth="1"/>
    <col min="5894" max="5894" width="15.975" style="3" customWidth="1"/>
    <col min="5895" max="5895" width="17.1" style="3" customWidth="1"/>
    <col min="5896" max="6147" width="8.1" style="3"/>
    <col min="6148" max="6148" width="11.25" style="3" customWidth="1"/>
    <col min="6149" max="6149" width="23.2916666666667" style="3" customWidth="1"/>
    <col min="6150" max="6150" width="15.975" style="3" customWidth="1"/>
    <col min="6151" max="6151" width="17.1" style="3" customWidth="1"/>
    <col min="6152" max="6403" width="8.1" style="3"/>
    <col min="6404" max="6404" width="11.25" style="3" customWidth="1"/>
    <col min="6405" max="6405" width="23.2916666666667" style="3" customWidth="1"/>
    <col min="6406" max="6406" width="15.975" style="3" customWidth="1"/>
    <col min="6407" max="6407" width="17.1" style="3" customWidth="1"/>
    <col min="6408" max="6659" width="8.1" style="3"/>
    <col min="6660" max="6660" width="11.25" style="3" customWidth="1"/>
    <col min="6661" max="6661" width="23.2916666666667" style="3" customWidth="1"/>
    <col min="6662" max="6662" width="15.975" style="3" customWidth="1"/>
    <col min="6663" max="6663" width="17.1" style="3" customWidth="1"/>
    <col min="6664" max="6915" width="8.1" style="3"/>
    <col min="6916" max="6916" width="11.25" style="3" customWidth="1"/>
    <col min="6917" max="6917" width="23.2916666666667" style="3" customWidth="1"/>
    <col min="6918" max="6918" width="15.975" style="3" customWidth="1"/>
    <col min="6919" max="6919" width="17.1" style="3" customWidth="1"/>
    <col min="6920" max="7171" width="8.1" style="3"/>
    <col min="7172" max="7172" width="11.25" style="3" customWidth="1"/>
    <col min="7173" max="7173" width="23.2916666666667" style="3" customWidth="1"/>
    <col min="7174" max="7174" width="15.975" style="3" customWidth="1"/>
    <col min="7175" max="7175" width="17.1" style="3" customWidth="1"/>
    <col min="7176" max="7427" width="8.1" style="3"/>
    <col min="7428" max="7428" width="11.25" style="3" customWidth="1"/>
    <col min="7429" max="7429" width="23.2916666666667" style="3" customWidth="1"/>
    <col min="7430" max="7430" width="15.975" style="3" customWidth="1"/>
    <col min="7431" max="7431" width="17.1" style="3" customWidth="1"/>
    <col min="7432" max="7683" width="8.1" style="3"/>
    <col min="7684" max="7684" width="11.25" style="3" customWidth="1"/>
    <col min="7685" max="7685" width="23.2916666666667" style="3" customWidth="1"/>
    <col min="7686" max="7686" width="15.975" style="3" customWidth="1"/>
    <col min="7687" max="7687" width="17.1" style="3" customWidth="1"/>
    <col min="7688" max="7939" width="8.1" style="3"/>
    <col min="7940" max="7940" width="11.25" style="3" customWidth="1"/>
    <col min="7941" max="7941" width="23.2916666666667" style="3" customWidth="1"/>
    <col min="7942" max="7942" width="15.975" style="3" customWidth="1"/>
    <col min="7943" max="7943" width="17.1" style="3" customWidth="1"/>
    <col min="7944" max="8195" width="8.1" style="3"/>
    <col min="8196" max="8196" width="11.25" style="3" customWidth="1"/>
    <col min="8197" max="8197" width="23.2916666666667" style="3" customWidth="1"/>
    <col min="8198" max="8198" width="15.975" style="3" customWidth="1"/>
    <col min="8199" max="8199" width="17.1" style="3" customWidth="1"/>
    <col min="8200" max="8451" width="8.1" style="3"/>
    <col min="8452" max="8452" width="11.25" style="3" customWidth="1"/>
    <col min="8453" max="8453" width="23.2916666666667" style="3" customWidth="1"/>
    <col min="8454" max="8454" width="15.975" style="3" customWidth="1"/>
    <col min="8455" max="8455" width="17.1" style="3" customWidth="1"/>
    <col min="8456" max="8707" width="8.1" style="3"/>
    <col min="8708" max="8708" width="11.25" style="3" customWidth="1"/>
    <col min="8709" max="8709" width="23.2916666666667" style="3" customWidth="1"/>
    <col min="8710" max="8710" width="15.975" style="3" customWidth="1"/>
    <col min="8711" max="8711" width="17.1" style="3" customWidth="1"/>
    <col min="8712" max="8963" width="8.1" style="3"/>
    <col min="8964" max="8964" width="11.25" style="3" customWidth="1"/>
    <col min="8965" max="8965" width="23.2916666666667" style="3" customWidth="1"/>
    <col min="8966" max="8966" width="15.975" style="3" customWidth="1"/>
    <col min="8967" max="8967" width="17.1" style="3" customWidth="1"/>
    <col min="8968" max="9219" width="8.1" style="3"/>
    <col min="9220" max="9220" width="11.25" style="3" customWidth="1"/>
    <col min="9221" max="9221" width="23.2916666666667" style="3" customWidth="1"/>
    <col min="9222" max="9222" width="15.975" style="3" customWidth="1"/>
    <col min="9223" max="9223" width="17.1" style="3" customWidth="1"/>
    <col min="9224" max="9475" width="8.1" style="3"/>
    <col min="9476" max="9476" width="11.25" style="3" customWidth="1"/>
    <col min="9477" max="9477" width="23.2916666666667" style="3" customWidth="1"/>
    <col min="9478" max="9478" width="15.975" style="3" customWidth="1"/>
    <col min="9479" max="9479" width="17.1" style="3" customWidth="1"/>
    <col min="9480" max="9731" width="8.1" style="3"/>
    <col min="9732" max="9732" width="11.25" style="3" customWidth="1"/>
    <col min="9733" max="9733" width="23.2916666666667" style="3" customWidth="1"/>
    <col min="9734" max="9734" width="15.975" style="3" customWidth="1"/>
    <col min="9735" max="9735" width="17.1" style="3" customWidth="1"/>
    <col min="9736" max="9987" width="8.1" style="3"/>
    <col min="9988" max="9988" width="11.25" style="3" customWidth="1"/>
    <col min="9989" max="9989" width="23.2916666666667" style="3" customWidth="1"/>
    <col min="9990" max="9990" width="15.975" style="3" customWidth="1"/>
    <col min="9991" max="9991" width="17.1" style="3" customWidth="1"/>
    <col min="9992" max="10243" width="8.1" style="3"/>
    <col min="10244" max="10244" width="11.25" style="3" customWidth="1"/>
    <col min="10245" max="10245" width="23.2916666666667" style="3" customWidth="1"/>
    <col min="10246" max="10246" width="15.975" style="3" customWidth="1"/>
    <col min="10247" max="10247" width="17.1" style="3" customWidth="1"/>
    <col min="10248" max="10499" width="8.1" style="3"/>
    <col min="10500" max="10500" width="11.25" style="3" customWidth="1"/>
    <col min="10501" max="10501" width="23.2916666666667" style="3" customWidth="1"/>
    <col min="10502" max="10502" width="15.975" style="3" customWidth="1"/>
    <col min="10503" max="10503" width="17.1" style="3" customWidth="1"/>
    <col min="10504" max="10755" width="8.1" style="3"/>
    <col min="10756" max="10756" width="11.25" style="3" customWidth="1"/>
    <col min="10757" max="10757" width="23.2916666666667" style="3" customWidth="1"/>
    <col min="10758" max="10758" width="15.975" style="3" customWidth="1"/>
    <col min="10759" max="10759" width="17.1" style="3" customWidth="1"/>
    <col min="10760" max="11011" width="8.1" style="3"/>
    <col min="11012" max="11012" width="11.25" style="3" customWidth="1"/>
    <col min="11013" max="11013" width="23.2916666666667" style="3" customWidth="1"/>
    <col min="11014" max="11014" width="15.975" style="3" customWidth="1"/>
    <col min="11015" max="11015" width="17.1" style="3" customWidth="1"/>
    <col min="11016" max="11267" width="8.1" style="3"/>
    <col min="11268" max="11268" width="11.25" style="3" customWidth="1"/>
    <col min="11269" max="11269" width="23.2916666666667" style="3" customWidth="1"/>
    <col min="11270" max="11270" width="15.975" style="3" customWidth="1"/>
    <col min="11271" max="11271" width="17.1" style="3" customWidth="1"/>
    <col min="11272" max="11523" width="8.1" style="3"/>
    <col min="11524" max="11524" width="11.25" style="3" customWidth="1"/>
    <col min="11525" max="11525" width="23.2916666666667" style="3" customWidth="1"/>
    <col min="11526" max="11526" width="15.975" style="3" customWidth="1"/>
    <col min="11527" max="11527" width="17.1" style="3" customWidth="1"/>
    <col min="11528" max="11779" width="8.1" style="3"/>
    <col min="11780" max="11780" width="11.25" style="3" customWidth="1"/>
    <col min="11781" max="11781" width="23.2916666666667" style="3" customWidth="1"/>
    <col min="11782" max="11782" width="15.975" style="3" customWidth="1"/>
    <col min="11783" max="11783" width="17.1" style="3" customWidth="1"/>
    <col min="11784" max="12035" width="8.1" style="3"/>
    <col min="12036" max="12036" width="11.25" style="3" customWidth="1"/>
    <col min="12037" max="12037" width="23.2916666666667" style="3" customWidth="1"/>
    <col min="12038" max="12038" width="15.975" style="3" customWidth="1"/>
    <col min="12039" max="12039" width="17.1" style="3" customWidth="1"/>
    <col min="12040" max="12291" width="8.1" style="3"/>
    <col min="12292" max="12292" width="11.25" style="3" customWidth="1"/>
    <col min="12293" max="12293" width="23.2916666666667" style="3" customWidth="1"/>
    <col min="12294" max="12294" width="15.975" style="3" customWidth="1"/>
    <col min="12295" max="12295" width="17.1" style="3" customWidth="1"/>
    <col min="12296" max="12547" width="8.1" style="3"/>
    <col min="12548" max="12548" width="11.25" style="3" customWidth="1"/>
    <col min="12549" max="12549" width="23.2916666666667" style="3" customWidth="1"/>
    <col min="12550" max="12550" width="15.975" style="3" customWidth="1"/>
    <col min="12551" max="12551" width="17.1" style="3" customWidth="1"/>
    <col min="12552" max="12803" width="8.1" style="3"/>
    <col min="12804" max="12804" width="11.25" style="3" customWidth="1"/>
    <col min="12805" max="12805" width="23.2916666666667" style="3" customWidth="1"/>
    <col min="12806" max="12806" width="15.975" style="3" customWidth="1"/>
    <col min="12807" max="12807" width="17.1" style="3" customWidth="1"/>
    <col min="12808" max="13059" width="8.1" style="3"/>
    <col min="13060" max="13060" width="11.25" style="3" customWidth="1"/>
    <col min="13061" max="13061" width="23.2916666666667" style="3" customWidth="1"/>
    <col min="13062" max="13062" width="15.975" style="3" customWidth="1"/>
    <col min="13063" max="13063" width="17.1" style="3" customWidth="1"/>
    <col min="13064" max="13315" width="8.1" style="3"/>
    <col min="13316" max="13316" width="11.25" style="3" customWidth="1"/>
    <col min="13317" max="13317" width="23.2916666666667" style="3" customWidth="1"/>
    <col min="13318" max="13318" width="15.975" style="3" customWidth="1"/>
    <col min="13319" max="13319" width="17.1" style="3" customWidth="1"/>
    <col min="13320" max="13571" width="8.1" style="3"/>
    <col min="13572" max="13572" width="11.25" style="3" customWidth="1"/>
    <col min="13573" max="13573" width="23.2916666666667" style="3" customWidth="1"/>
    <col min="13574" max="13574" width="15.975" style="3" customWidth="1"/>
    <col min="13575" max="13575" width="17.1" style="3" customWidth="1"/>
    <col min="13576" max="13827" width="8.1" style="3"/>
    <col min="13828" max="13828" width="11.25" style="3" customWidth="1"/>
    <col min="13829" max="13829" width="23.2916666666667" style="3" customWidth="1"/>
    <col min="13830" max="13830" width="15.975" style="3" customWidth="1"/>
    <col min="13831" max="13831" width="17.1" style="3" customWidth="1"/>
    <col min="13832" max="14083" width="8.1" style="3"/>
    <col min="14084" max="14084" width="11.25" style="3" customWidth="1"/>
    <col min="14085" max="14085" width="23.2916666666667" style="3" customWidth="1"/>
    <col min="14086" max="14086" width="15.975" style="3" customWidth="1"/>
    <col min="14087" max="14087" width="17.1" style="3" customWidth="1"/>
    <col min="14088" max="14339" width="8.1" style="3"/>
    <col min="14340" max="14340" width="11.25" style="3" customWidth="1"/>
    <col min="14341" max="14341" width="23.2916666666667" style="3" customWidth="1"/>
    <col min="14342" max="14342" width="15.975" style="3" customWidth="1"/>
    <col min="14343" max="14343" width="17.1" style="3" customWidth="1"/>
    <col min="14344" max="14595" width="8.1" style="3"/>
    <col min="14596" max="14596" width="11.25" style="3" customWidth="1"/>
    <col min="14597" max="14597" width="23.2916666666667" style="3" customWidth="1"/>
    <col min="14598" max="14598" width="15.975" style="3" customWidth="1"/>
    <col min="14599" max="14599" width="17.1" style="3" customWidth="1"/>
    <col min="14600" max="14851" width="8.1" style="3"/>
    <col min="14852" max="14852" width="11.25" style="3" customWidth="1"/>
    <col min="14853" max="14853" width="23.2916666666667" style="3" customWidth="1"/>
    <col min="14854" max="14854" width="15.975" style="3" customWidth="1"/>
    <col min="14855" max="14855" width="17.1" style="3" customWidth="1"/>
    <col min="14856" max="15107" width="8.1" style="3"/>
    <col min="15108" max="15108" width="11.25" style="3" customWidth="1"/>
    <col min="15109" max="15109" width="23.2916666666667" style="3" customWidth="1"/>
    <col min="15110" max="15110" width="15.975" style="3" customWidth="1"/>
    <col min="15111" max="15111" width="17.1" style="3" customWidth="1"/>
    <col min="15112" max="15363" width="8.1" style="3"/>
    <col min="15364" max="15364" width="11.25" style="3" customWidth="1"/>
    <col min="15365" max="15365" width="23.2916666666667" style="3" customWidth="1"/>
    <col min="15366" max="15366" width="15.975" style="3" customWidth="1"/>
    <col min="15367" max="15367" width="17.1" style="3" customWidth="1"/>
    <col min="15368" max="15619" width="8.1" style="3"/>
    <col min="15620" max="15620" width="11.25" style="3" customWidth="1"/>
    <col min="15621" max="15621" width="23.2916666666667" style="3" customWidth="1"/>
    <col min="15622" max="15622" width="15.975" style="3" customWidth="1"/>
    <col min="15623" max="15623" width="17.1" style="3" customWidth="1"/>
    <col min="15624" max="15875" width="8.1" style="3"/>
    <col min="15876" max="15876" width="11.25" style="3" customWidth="1"/>
    <col min="15877" max="15877" width="23.2916666666667" style="3" customWidth="1"/>
    <col min="15878" max="15878" width="15.975" style="3" customWidth="1"/>
    <col min="15879" max="15879" width="17.1" style="3" customWidth="1"/>
    <col min="15880" max="16131" width="8.1" style="3"/>
    <col min="16132" max="16132" width="11.25" style="3" customWidth="1"/>
    <col min="16133" max="16133" width="23.2916666666667" style="3" customWidth="1"/>
    <col min="16134" max="16134" width="15.975" style="3" customWidth="1"/>
    <col min="16135" max="16135" width="17.1" style="3" customWidth="1"/>
    <col min="16136" max="16384" width="8.1" style="3"/>
  </cols>
  <sheetData>
    <row r="1" s="12" customFormat="1" ht="30" customHeight="1" spans="1:9">
      <c r="A1" s="4" t="s">
        <v>91</v>
      </c>
      <c r="B1" s="4"/>
      <c r="C1" s="4"/>
      <c r="D1" s="4"/>
      <c r="E1" s="4"/>
      <c r="F1" s="4"/>
      <c r="G1" s="4"/>
      <c r="H1" s="15"/>
      <c r="I1" s="15"/>
    </row>
    <row r="2" s="12" customFormat="1" ht="30" customHeight="1" spans="1:9">
      <c r="A2" s="6" t="s">
        <v>92</v>
      </c>
      <c r="B2" s="6"/>
      <c r="C2" s="6"/>
      <c r="D2" s="6"/>
      <c r="E2" s="6"/>
      <c r="F2" s="6"/>
      <c r="G2" s="6"/>
      <c r="H2" s="15"/>
    </row>
    <row r="3" ht="27.95" customHeight="1" spans="1:9">
      <c r="A3" s="7" t="s">
        <v>93</v>
      </c>
      <c r="B3" s="7" t="s">
        <v>94</v>
      </c>
      <c r="C3" s="7" t="s">
        <v>95</v>
      </c>
      <c r="D3" s="7" t="s">
        <v>96</v>
      </c>
      <c r="E3" s="7" t="s">
        <v>97</v>
      </c>
      <c r="F3" s="7" t="s">
        <v>98</v>
      </c>
      <c r="G3" s="7" t="s">
        <v>99</v>
      </c>
    </row>
    <row r="4" ht="40.5" customHeight="1" spans="1:9">
      <c r="A4" s="7">
        <v>1</v>
      </c>
      <c r="B4" s="7" t="s">
        <v>100</v>
      </c>
      <c r="C4" s="28">
        <v>4788</v>
      </c>
      <c r="D4" s="28">
        <v>487</v>
      </c>
      <c r="E4" s="28">
        <v>443</v>
      </c>
      <c r="F4" s="7" t="s">
        <v>101</v>
      </c>
      <c r="G4" s="7">
        <f>C4+D4+E4</f>
        <v>5718</v>
      </c>
    </row>
    <row r="5" ht="27.95" customHeight="1" spans="1:9">
      <c r="A5" s="7"/>
      <c r="B5" s="7"/>
      <c r="C5" s="30"/>
      <c r="D5" s="30"/>
      <c r="E5" s="30"/>
      <c r="F5" s="7"/>
      <c r="G5" s="7"/>
    </row>
    <row r="6" ht="27.95" customHeight="1" spans="1:9">
      <c r="A6" s="7" t="s">
        <v>15</v>
      </c>
      <c r="B6" s="7"/>
      <c r="C6" s="7"/>
      <c r="D6" s="7"/>
      <c r="E6" s="7"/>
      <c r="F6" s="7"/>
      <c r="G6" s="25">
        <f>SUM(G4:G5)</f>
        <v>5718</v>
      </c>
    </row>
    <row r="7" ht="27.95" customHeight="1"/>
    <row r="8" ht="27.95" customHeight="1"/>
  </sheetData>
  <mergeCells count="2">
    <mergeCell ref="A1:G1"/>
    <mergeCell ref="A2:G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G5" sqref="G5"/>
    </sheetView>
  </sheetViews>
  <sheetFormatPr defaultColWidth="8.1" defaultRowHeight="14.4" outlineLevelRow="7"/>
  <cols>
    <col min="1" max="1" width="11.25" style="2" customWidth="1"/>
    <col min="2" max="2" width="23.2916666666667" style="2" customWidth="1"/>
    <col min="3" max="3" width="19.125" style="2" customWidth="1"/>
    <col min="4" max="4" width="21.15" style="2" customWidth="1"/>
    <col min="5" max="5" width="19.35" style="2" customWidth="1"/>
    <col min="6" max="6" width="12.7166666666667" style="2" customWidth="1"/>
    <col min="7" max="7" width="17.1" style="2" customWidth="1"/>
    <col min="8" max="259" width="8.1" style="3"/>
    <col min="260" max="260" width="11.25" style="3" customWidth="1"/>
    <col min="261" max="261" width="23.2916666666667" style="3" customWidth="1"/>
    <col min="262" max="262" width="15.975" style="3" customWidth="1"/>
    <col min="263" max="263" width="17.1" style="3" customWidth="1"/>
    <col min="264" max="515" width="8.1" style="3"/>
    <col min="516" max="516" width="11.25" style="3" customWidth="1"/>
    <col min="517" max="517" width="23.2916666666667" style="3" customWidth="1"/>
    <col min="518" max="518" width="15.975" style="3" customWidth="1"/>
    <col min="519" max="519" width="17.1" style="3" customWidth="1"/>
    <col min="520" max="771" width="8.1" style="3"/>
    <col min="772" max="772" width="11.25" style="3" customWidth="1"/>
    <col min="773" max="773" width="23.2916666666667" style="3" customWidth="1"/>
    <col min="774" max="774" width="15.975" style="3" customWidth="1"/>
    <col min="775" max="775" width="17.1" style="3" customWidth="1"/>
    <col min="776" max="1027" width="8.1" style="3"/>
    <col min="1028" max="1028" width="11.25" style="3" customWidth="1"/>
    <col min="1029" max="1029" width="23.2916666666667" style="3" customWidth="1"/>
    <col min="1030" max="1030" width="15.975" style="3" customWidth="1"/>
    <col min="1031" max="1031" width="17.1" style="3" customWidth="1"/>
    <col min="1032" max="1283" width="8.1" style="3"/>
    <col min="1284" max="1284" width="11.25" style="3" customWidth="1"/>
    <col min="1285" max="1285" width="23.2916666666667" style="3" customWidth="1"/>
    <col min="1286" max="1286" width="15.975" style="3" customWidth="1"/>
    <col min="1287" max="1287" width="17.1" style="3" customWidth="1"/>
    <col min="1288" max="1539" width="8.1" style="3"/>
    <col min="1540" max="1540" width="11.25" style="3" customWidth="1"/>
    <col min="1541" max="1541" width="23.2916666666667" style="3" customWidth="1"/>
    <col min="1542" max="1542" width="15.975" style="3" customWidth="1"/>
    <col min="1543" max="1543" width="17.1" style="3" customWidth="1"/>
    <col min="1544" max="1795" width="8.1" style="3"/>
    <col min="1796" max="1796" width="11.25" style="3" customWidth="1"/>
    <col min="1797" max="1797" width="23.2916666666667" style="3" customWidth="1"/>
    <col min="1798" max="1798" width="15.975" style="3" customWidth="1"/>
    <col min="1799" max="1799" width="17.1" style="3" customWidth="1"/>
    <col min="1800" max="2051" width="8.1" style="3"/>
    <col min="2052" max="2052" width="11.25" style="3" customWidth="1"/>
    <col min="2053" max="2053" width="23.2916666666667" style="3" customWidth="1"/>
    <col min="2054" max="2054" width="15.975" style="3" customWidth="1"/>
    <col min="2055" max="2055" width="17.1" style="3" customWidth="1"/>
    <col min="2056" max="2307" width="8.1" style="3"/>
    <col min="2308" max="2308" width="11.25" style="3" customWidth="1"/>
    <col min="2309" max="2309" width="23.2916666666667" style="3" customWidth="1"/>
    <col min="2310" max="2310" width="15.975" style="3" customWidth="1"/>
    <col min="2311" max="2311" width="17.1" style="3" customWidth="1"/>
    <col min="2312" max="2563" width="8.1" style="3"/>
    <col min="2564" max="2564" width="11.25" style="3" customWidth="1"/>
    <col min="2565" max="2565" width="23.2916666666667" style="3" customWidth="1"/>
    <col min="2566" max="2566" width="15.975" style="3" customWidth="1"/>
    <col min="2567" max="2567" width="17.1" style="3" customWidth="1"/>
    <col min="2568" max="2819" width="8.1" style="3"/>
    <col min="2820" max="2820" width="11.25" style="3" customWidth="1"/>
    <col min="2821" max="2821" width="23.2916666666667" style="3" customWidth="1"/>
    <col min="2822" max="2822" width="15.975" style="3" customWidth="1"/>
    <col min="2823" max="2823" width="17.1" style="3" customWidth="1"/>
    <col min="2824" max="3075" width="8.1" style="3"/>
    <col min="3076" max="3076" width="11.25" style="3" customWidth="1"/>
    <col min="3077" max="3077" width="23.2916666666667" style="3" customWidth="1"/>
    <col min="3078" max="3078" width="15.975" style="3" customWidth="1"/>
    <col min="3079" max="3079" width="17.1" style="3" customWidth="1"/>
    <col min="3080" max="3331" width="8.1" style="3"/>
    <col min="3332" max="3332" width="11.25" style="3" customWidth="1"/>
    <col min="3333" max="3333" width="23.2916666666667" style="3" customWidth="1"/>
    <col min="3334" max="3334" width="15.975" style="3" customWidth="1"/>
    <col min="3335" max="3335" width="17.1" style="3" customWidth="1"/>
    <col min="3336" max="3587" width="8.1" style="3"/>
    <col min="3588" max="3588" width="11.25" style="3" customWidth="1"/>
    <col min="3589" max="3589" width="23.2916666666667" style="3" customWidth="1"/>
    <col min="3590" max="3590" width="15.975" style="3" customWidth="1"/>
    <col min="3591" max="3591" width="17.1" style="3" customWidth="1"/>
    <col min="3592" max="3843" width="8.1" style="3"/>
    <col min="3844" max="3844" width="11.25" style="3" customWidth="1"/>
    <col min="3845" max="3845" width="23.2916666666667" style="3" customWidth="1"/>
    <col min="3846" max="3846" width="15.975" style="3" customWidth="1"/>
    <col min="3847" max="3847" width="17.1" style="3" customWidth="1"/>
    <col min="3848" max="4099" width="8.1" style="3"/>
    <col min="4100" max="4100" width="11.25" style="3" customWidth="1"/>
    <col min="4101" max="4101" width="23.2916666666667" style="3" customWidth="1"/>
    <col min="4102" max="4102" width="15.975" style="3" customWidth="1"/>
    <col min="4103" max="4103" width="17.1" style="3" customWidth="1"/>
    <col min="4104" max="4355" width="8.1" style="3"/>
    <col min="4356" max="4356" width="11.25" style="3" customWidth="1"/>
    <col min="4357" max="4357" width="23.2916666666667" style="3" customWidth="1"/>
    <col min="4358" max="4358" width="15.975" style="3" customWidth="1"/>
    <col min="4359" max="4359" width="17.1" style="3" customWidth="1"/>
    <col min="4360" max="4611" width="8.1" style="3"/>
    <col min="4612" max="4612" width="11.25" style="3" customWidth="1"/>
    <col min="4613" max="4613" width="23.2916666666667" style="3" customWidth="1"/>
    <col min="4614" max="4614" width="15.975" style="3" customWidth="1"/>
    <col min="4615" max="4615" width="17.1" style="3" customWidth="1"/>
    <col min="4616" max="4867" width="8.1" style="3"/>
    <col min="4868" max="4868" width="11.25" style="3" customWidth="1"/>
    <col min="4869" max="4869" width="23.2916666666667" style="3" customWidth="1"/>
    <col min="4870" max="4870" width="15.975" style="3" customWidth="1"/>
    <col min="4871" max="4871" width="17.1" style="3" customWidth="1"/>
    <col min="4872" max="5123" width="8.1" style="3"/>
    <col min="5124" max="5124" width="11.25" style="3" customWidth="1"/>
    <col min="5125" max="5125" width="23.2916666666667" style="3" customWidth="1"/>
    <col min="5126" max="5126" width="15.975" style="3" customWidth="1"/>
    <col min="5127" max="5127" width="17.1" style="3" customWidth="1"/>
    <col min="5128" max="5379" width="8.1" style="3"/>
    <col min="5380" max="5380" width="11.25" style="3" customWidth="1"/>
    <col min="5381" max="5381" width="23.2916666666667" style="3" customWidth="1"/>
    <col min="5382" max="5382" width="15.975" style="3" customWidth="1"/>
    <col min="5383" max="5383" width="17.1" style="3" customWidth="1"/>
    <col min="5384" max="5635" width="8.1" style="3"/>
    <col min="5636" max="5636" width="11.25" style="3" customWidth="1"/>
    <col min="5637" max="5637" width="23.2916666666667" style="3" customWidth="1"/>
    <col min="5638" max="5638" width="15.975" style="3" customWidth="1"/>
    <col min="5639" max="5639" width="17.1" style="3" customWidth="1"/>
    <col min="5640" max="5891" width="8.1" style="3"/>
    <col min="5892" max="5892" width="11.25" style="3" customWidth="1"/>
    <col min="5893" max="5893" width="23.2916666666667" style="3" customWidth="1"/>
    <col min="5894" max="5894" width="15.975" style="3" customWidth="1"/>
    <col min="5895" max="5895" width="17.1" style="3" customWidth="1"/>
    <col min="5896" max="6147" width="8.1" style="3"/>
    <col min="6148" max="6148" width="11.25" style="3" customWidth="1"/>
    <col min="6149" max="6149" width="23.2916666666667" style="3" customWidth="1"/>
    <col min="6150" max="6150" width="15.975" style="3" customWidth="1"/>
    <col min="6151" max="6151" width="17.1" style="3" customWidth="1"/>
    <col min="6152" max="6403" width="8.1" style="3"/>
    <col min="6404" max="6404" width="11.25" style="3" customWidth="1"/>
    <col min="6405" max="6405" width="23.2916666666667" style="3" customWidth="1"/>
    <col min="6406" max="6406" width="15.975" style="3" customWidth="1"/>
    <col min="6407" max="6407" width="17.1" style="3" customWidth="1"/>
    <col min="6408" max="6659" width="8.1" style="3"/>
    <col min="6660" max="6660" width="11.25" style="3" customWidth="1"/>
    <col min="6661" max="6661" width="23.2916666666667" style="3" customWidth="1"/>
    <col min="6662" max="6662" width="15.975" style="3" customWidth="1"/>
    <col min="6663" max="6663" width="17.1" style="3" customWidth="1"/>
    <col min="6664" max="6915" width="8.1" style="3"/>
    <col min="6916" max="6916" width="11.25" style="3" customWidth="1"/>
    <col min="6917" max="6917" width="23.2916666666667" style="3" customWidth="1"/>
    <col min="6918" max="6918" width="15.975" style="3" customWidth="1"/>
    <col min="6919" max="6919" width="17.1" style="3" customWidth="1"/>
    <col min="6920" max="7171" width="8.1" style="3"/>
    <col min="7172" max="7172" width="11.25" style="3" customWidth="1"/>
    <col min="7173" max="7173" width="23.2916666666667" style="3" customWidth="1"/>
    <col min="7174" max="7174" width="15.975" style="3" customWidth="1"/>
    <col min="7175" max="7175" width="17.1" style="3" customWidth="1"/>
    <col min="7176" max="7427" width="8.1" style="3"/>
    <col min="7428" max="7428" width="11.25" style="3" customWidth="1"/>
    <col min="7429" max="7429" width="23.2916666666667" style="3" customWidth="1"/>
    <col min="7430" max="7430" width="15.975" style="3" customWidth="1"/>
    <col min="7431" max="7431" width="17.1" style="3" customWidth="1"/>
    <col min="7432" max="7683" width="8.1" style="3"/>
    <col min="7684" max="7684" width="11.25" style="3" customWidth="1"/>
    <col min="7685" max="7685" width="23.2916666666667" style="3" customWidth="1"/>
    <col min="7686" max="7686" width="15.975" style="3" customWidth="1"/>
    <col min="7687" max="7687" width="17.1" style="3" customWidth="1"/>
    <col min="7688" max="7939" width="8.1" style="3"/>
    <col min="7940" max="7940" width="11.25" style="3" customWidth="1"/>
    <col min="7941" max="7941" width="23.2916666666667" style="3" customWidth="1"/>
    <col min="7942" max="7942" width="15.975" style="3" customWidth="1"/>
    <col min="7943" max="7943" width="17.1" style="3" customWidth="1"/>
    <col min="7944" max="8195" width="8.1" style="3"/>
    <col min="8196" max="8196" width="11.25" style="3" customWidth="1"/>
    <col min="8197" max="8197" width="23.2916666666667" style="3" customWidth="1"/>
    <col min="8198" max="8198" width="15.975" style="3" customWidth="1"/>
    <col min="8199" max="8199" width="17.1" style="3" customWidth="1"/>
    <col min="8200" max="8451" width="8.1" style="3"/>
    <col min="8452" max="8452" width="11.25" style="3" customWidth="1"/>
    <col min="8453" max="8453" width="23.2916666666667" style="3" customWidth="1"/>
    <col min="8454" max="8454" width="15.975" style="3" customWidth="1"/>
    <col min="8455" max="8455" width="17.1" style="3" customWidth="1"/>
    <col min="8456" max="8707" width="8.1" style="3"/>
    <col min="8708" max="8708" width="11.25" style="3" customWidth="1"/>
    <col min="8709" max="8709" width="23.2916666666667" style="3" customWidth="1"/>
    <col min="8710" max="8710" width="15.975" style="3" customWidth="1"/>
    <col min="8711" max="8711" width="17.1" style="3" customWidth="1"/>
    <col min="8712" max="8963" width="8.1" style="3"/>
    <col min="8964" max="8964" width="11.25" style="3" customWidth="1"/>
    <col min="8965" max="8965" width="23.2916666666667" style="3" customWidth="1"/>
    <col min="8966" max="8966" width="15.975" style="3" customWidth="1"/>
    <col min="8967" max="8967" width="17.1" style="3" customWidth="1"/>
    <col min="8968" max="9219" width="8.1" style="3"/>
    <col min="9220" max="9220" width="11.25" style="3" customWidth="1"/>
    <col min="9221" max="9221" width="23.2916666666667" style="3" customWidth="1"/>
    <col min="9222" max="9222" width="15.975" style="3" customWidth="1"/>
    <col min="9223" max="9223" width="17.1" style="3" customWidth="1"/>
    <col min="9224" max="9475" width="8.1" style="3"/>
    <col min="9476" max="9476" width="11.25" style="3" customWidth="1"/>
    <col min="9477" max="9477" width="23.2916666666667" style="3" customWidth="1"/>
    <col min="9478" max="9478" width="15.975" style="3" customWidth="1"/>
    <col min="9479" max="9479" width="17.1" style="3" customWidth="1"/>
    <col min="9480" max="9731" width="8.1" style="3"/>
    <col min="9732" max="9732" width="11.25" style="3" customWidth="1"/>
    <col min="9733" max="9733" width="23.2916666666667" style="3" customWidth="1"/>
    <col min="9734" max="9734" width="15.975" style="3" customWidth="1"/>
    <col min="9735" max="9735" width="17.1" style="3" customWidth="1"/>
    <col min="9736" max="9987" width="8.1" style="3"/>
    <col min="9988" max="9988" width="11.25" style="3" customWidth="1"/>
    <col min="9989" max="9989" width="23.2916666666667" style="3" customWidth="1"/>
    <col min="9990" max="9990" width="15.975" style="3" customWidth="1"/>
    <col min="9991" max="9991" width="17.1" style="3" customWidth="1"/>
    <col min="9992" max="10243" width="8.1" style="3"/>
    <col min="10244" max="10244" width="11.25" style="3" customWidth="1"/>
    <col min="10245" max="10245" width="23.2916666666667" style="3" customWidth="1"/>
    <col min="10246" max="10246" width="15.975" style="3" customWidth="1"/>
    <col min="10247" max="10247" width="17.1" style="3" customWidth="1"/>
    <col min="10248" max="10499" width="8.1" style="3"/>
    <col min="10500" max="10500" width="11.25" style="3" customWidth="1"/>
    <col min="10501" max="10501" width="23.2916666666667" style="3" customWidth="1"/>
    <col min="10502" max="10502" width="15.975" style="3" customWidth="1"/>
    <col min="10503" max="10503" width="17.1" style="3" customWidth="1"/>
    <col min="10504" max="10755" width="8.1" style="3"/>
    <col min="10756" max="10756" width="11.25" style="3" customWidth="1"/>
    <col min="10757" max="10757" width="23.2916666666667" style="3" customWidth="1"/>
    <col min="10758" max="10758" width="15.975" style="3" customWidth="1"/>
    <col min="10759" max="10759" width="17.1" style="3" customWidth="1"/>
    <col min="10760" max="11011" width="8.1" style="3"/>
    <col min="11012" max="11012" width="11.25" style="3" customWidth="1"/>
    <col min="11013" max="11013" width="23.2916666666667" style="3" customWidth="1"/>
    <col min="11014" max="11014" width="15.975" style="3" customWidth="1"/>
    <col min="11015" max="11015" width="17.1" style="3" customWidth="1"/>
    <col min="11016" max="11267" width="8.1" style="3"/>
    <col min="11268" max="11268" width="11.25" style="3" customWidth="1"/>
    <col min="11269" max="11269" width="23.2916666666667" style="3" customWidth="1"/>
    <col min="11270" max="11270" width="15.975" style="3" customWidth="1"/>
    <col min="11271" max="11271" width="17.1" style="3" customWidth="1"/>
    <col min="11272" max="11523" width="8.1" style="3"/>
    <col min="11524" max="11524" width="11.25" style="3" customWidth="1"/>
    <col min="11525" max="11525" width="23.2916666666667" style="3" customWidth="1"/>
    <col min="11526" max="11526" width="15.975" style="3" customWidth="1"/>
    <col min="11527" max="11527" width="17.1" style="3" customWidth="1"/>
    <col min="11528" max="11779" width="8.1" style="3"/>
    <col min="11780" max="11780" width="11.25" style="3" customWidth="1"/>
    <col min="11781" max="11781" width="23.2916666666667" style="3" customWidth="1"/>
    <col min="11782" max="11782" width="15.975" style="3" customWidth="1"/>
    <col min="11783" max="11783" width="17.1" style="3" customWidth="1"/>
    <col min="11784" max="12035" width="8.1" style="3"/>
    <col min="12036" max="12036" width="11.25" style="3" customWidth="1"/>
    <col min="12037" max="12037" width="23.2916666666667" style="3" customWidth="1"/>
    <col min="12038" max="12038" width="15.975" style="3" customWidth="1"/>
    <col min="12039" max="12039" width="17.1" style="3" customWidth="1"/>
    <col min="12040" max="12291" width="8.1" style="3"/>
    <col min="12292" max="12292" width="11.25" style="3" customWidth="1"/>
    <col min="12293" max="12293" width="23.2916666666667" style="3" customWidth="1"/>
    <col min="12294" max="12294" width="15.975" style="3" customWidth="1"/>
    <col min="12295" max="12295" width="17.1" style="3" customWidth="1"/>
    <col min="12296" max="12547" width="8.1" style="3"/>
    <col min="12548" max="12548" width="11.25" style="3" customWidth="1"/>
    <col min="12549" max="12549" width="23.2916666666667" style="3" customWidth="1"/>
    <col min="12550" max="12550" width="15.975" style="3" customWidth="1"/>
    <col min="12551" max="12551" width="17.1" style="3" customWidth="1"/>
    <col min="12552" max="12803" width="8.1" style="3"/>
    <col min="12804" max="12804" width="11.25" style="3" customWidth="1"/>
    <col min="12805" max="12805" width="23.2916666666667" style="3" customWidth="1"/>
    <col min="12806" max="12806" width="15.975" style="3" customWidth="1"/>
    <col min="12807" max="12807" width="17.1" style="3" customWidth="1"/>
    <col min="12808" max="13059" width="8.1" style="3"/>
    <col min="13060" max="13060" width="11.25" style="3" customWidth="1"/>
    <col min="13061" max="13061" width="23.2916666666667" style="3" customWidth="1"/>
    <col min="13062" max="13062" width="15.975" style="3" customWidth="1"/>
    <col min="13063" max="13063" width="17.1" style="3" customWidth="1"/>
    <col min="13064" max="13315" width="8.1" style="3"/>
    <col min="13316" max="13316" width="11.25" style="3" customWidth="1"/>
    <col min="13317" max="13317" width="23.2916666666667" style="3" customWidth="1"/>
    <col min="13318" max="13318" width="15.975" style="3" customWidth="1"/>
    <col min="13319" max="13319" width="17.1" style="3" customWidth="1"/>
    <col min="13320" max="13571" width="8.1" style="3"/>
    <col min="13572" max="13572" width="11.25" style="3" customWidth="1"/>
    <col min="13573" max="13573" width="23.2916666666667" style="3" customWidth="1"/>
    <col min="13574" max="13574" width="15.975" style="3" customWidth="1"/>
    <col min="13575" max="13575" width="17.1" style="3" customWidth="1"/>
    <col min="13576" max="13827" width="8.1" style="3"/>
    <col min="13828" max="13828" width="11.25" style="3" customWidth="1"/>
    <col min="13829" max="13829" width="23.2916666666667" style="3" customWidth="1"/>
    <col min="13830" max="13830" width="15.975" style="3" customWidth="1"/>
    <col min="13831" max="13831" width="17.1" style="3" customWidth="1"/>
    <col min="13832" max="14083" width="8.1" style="3"/>
    <col min="14084" max="14084" width="11.25" style="3" customWidth="1"/>
    <col min="14085" max="14085" width="23.2916666666667" style="3" customWidth="1"/>
    <col min="14086" max="14086" width="15.975" style="3" customWidth="1"/>
    <col min="14087" max="14087" width="17.1" style="3" customWidth="1"/>
    <col min="14088" max="14339" width="8.1" style="3"/>
    <col min="14340" max="14340" width="11.25" style="3" customWidth="1"/>
    <col min="14341" max="14341" width="23.2916666666667" style="3" customWidth="1"/>
    <col min="14342" max="14342" width="15.975" style="3" customWidth="1"/>
    <col min="14343" max="14343" width="17.1" style="3" customWidth="1"/>
    <col min="14344" max="14595" width="8.1" style="3"/>
    <col min="14596" max="14596" width="11.25" style="3" customWidth="1"/>
    <col min="14597" max="14597" width="23.2916666666667" style="3" customWidth="1"/>
    <col min="14598" max="14598" width="15.975" style="3" customWidth="1"/>
    <col min="14599" max="14599" width="17.1" style="3" customWidth="1"/>
    <col min="14600" max="14851" width="8.1" style="3"/>
    <col min="14852" max="14852" width="11.25" style="3" customWidth="1"/>
    <col min="14853" max="14853" width="23.2916666666667" style="3" customWidth="1"/>
    <col min="14854" max="14854" width="15.975" style="3" customWidth="1"/>
    <col min="14855" max="14855" width="17.1" style="3" customWidth="1"/>
    <col min="14856" max="15107" width="8.1" style="3"/>
    <col min="15108" max="15108" width="11.25" style="3" customWidth="1"/>
    <col min="15109" max="15109" width="23.2916666666667" style="3" customWidth="1"/>
    <col min="15110" max="15110" width="15.975" style="3" customWidth="1"/>
    <col min="15111" max="15111" width="17.1" style="3" customWidth="1"/>
    <col min="15112" max="15363" width="8.1" style="3"/>
    <col min="15364" max="15364" width="11.25" style="3" customWidth="1"/>
    <col min="15365" max="15365" width="23.2916666666667" style="3" customWidth="1"/>
    <col min="15366" max="15366" width="15.975" style="3" customWidth="1"/>
    <col min="15367" max="15367" width="17.1" style="3" customWidth="1"/>
    <col min="15368" max="15619" width="8.1" style="3"/>
    <col min="15620" max="15620" width="11.25" style="3" customWidth="1"/>
    <col min="15621" max="15621" width="23.2916666666667" style="3" customWidth="1"/>
    <col min="15622" max="15622" width="15.975" style="3" customWidth="1"/>
    <col min="15623" max="15623" width="17.1" style="3" customWidth="1"/>
    <col min="15624" max="15875" width="8.1" style="3"/>
    <col min="15876" max="15876" width="11.25" style="3" customWidth="1"/>
    <col min="15877" max="15877" width="23.2916666666667" style="3" customWidth="1"/>
    <col min="15878" max="15878" width="15.975" style="3" customWidth="1"/>
    <col min="15879" max="15879" width="17.1" style="3" customWidth="1"/>
    <col min="15880" max="16131" width="8.1" style="3"/>
    <col min="16132" max="16132" width="11.25" style="3" customWidth="1"/>
    <col min="16133" max="16133" width="23.2916666666667" style="3" customWidth="1"/>
    <col min="16134" max="16134" width="15.975" style="3" customWidth="1"/>
    <col min="16135" max="16135" width="17.1" style="3" customWidth="1"/>
    <col min="16136" max="16384" width="8.1" style="3"/>
  </cols>
  <sheetData>
    <row r="1" s="12" customFormat="1" ht="30" customHeight="1" spans="1:9">
      <c r="A1" s="4" t="s">
        <v>91</v>
      </c>
      <c r="B1" s="4"/>
      <c r="C1" s="4"/>
      <c r="D1" s="4"/>
      <c r="E1" s="4"/>
      <c r="F1" s="4"/>
      <c r="G1" s="4"/>
      <c r="H1" s="15"/>
      <c r="I1" s="15"/>
    </row>
    <row r="2" s="12" customFormat="1" ht="30" customHeight="1" spans="1:9">
      <c r="A2" s="6" t="s">
        <v>102</v>
      </c>
      <c r="B2" s="6"/>
      <c r="C2" s="6"/>
      <c r="D2" s="6"/>
      <c r="E2" s="6"/>
      <c r="F2" s="6"/>
      <c r="G2" s="6"/>
      <c r="H2" s="15"/>
    </row>
    <row r="3" ht="27.95" customHeight="1" spans="1:9">
      <c r="A3" s="7" t="s">
        <v>93</v>
      </c>
      <c r="B3" s="7" t="s">
        <v>94</v>
      </c>
      <c r="C3" s="7" t="s">
        <v>95</v>
      </c>
      <c r="D3" s="7" t="s">
        <v>96</v>
      </c>
      <c r="E3" s="7" t="s">
        <v>97</v>
      </c>
      <c r="F3" s="7" t="s">
        <v>98</v>
      </c>
      <c r="G3" s="7" t="s">
        <v>99</v>
      </c>
    </row>
    <row r="4" ht="40.5" customHeight="1" spans="1:9">
      <c r="A4" s="7">
        <v>1</v>
      </c>
      <c r="B4" s="7" t="s">
        <v>100</v>
      </c>
      <c r="C4" s="27">
        <v>750</v>
      </c>
      <c r="D4" s="27">
        <v>1073</v>
      </c>
      <c r="E4" s="27">
        <v>33</v>
      </c>
      <c r="F4" s="7" t="s">
        <v>101</v>
      </c>
      <c r="G4" s="7">
        <f>C4+D4+E4</f>
        <v>1856</v>
      </c>
    </row>
    <row r="5" ht="27.95" customHeight="1" spans="1:9">
      <c r="A5" s="7"/>
      <c r="B5" s="7"/>
      <c r="C5" s="30"/>
      <c r="D5" s="30"/>
      <c r="E5" s="30"/>
      <c r="F5" s="7"/>
      <c r="G5" s="7"/>
    </row>
    <row r="6" ht="27.95" customHeight="1" spans="1:9">
      <c r="A6" s="7" t="s">
        <v>15</v>
      </c>
      <c r="B6" s="7"/>
      <c r="C6" s="7"/>
      <c r="D6" s="7"/>
      <c r="E6" s="7"/>
      <c r="F6" s="7"/>
      <c r="G6" s="25">
        <f>SUM(G4:G5)</f>
        <v>1856</v>
      </c>
    </row>
    <row r="7" ht="27.95" customHeight="1"/>
    <row r="8" ht="27.95" customHeight="1"/>
  </sheetData>
  <mergeCells count="2">
    <mergeCell ref="A1:G1"/>
    <mergeCell ref="A2:G2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B22" sqref="B22"/>
    </sheetView>
  </sheetViews>
  <sheetFormatPr defaultColWidth="8.1" defaultRowHeight="14.4" outlineLevelRow="7"/>
  <cols>
    <col min="1" max="1" width="11.25" style="2" customWidth="1"/>
    <col min="2" max="2" width="23.2916666666667" style="2" customWidth="1"/>
    <col min="3" max="3" width="16.2" style="2" customWidth="1"/>
    <col min="4" max="4" width="13.95" style="2" customWidth="1"/>
    <col min="5" max="5" width="10.35" style="2" customWidth="1"/>
    <col min="6" max="6" width="12.825" style="2" customWidth="1"/>
    <col min="7" max="7" width="17.1" style="2" customWidth="1"/>
    <col min="8" max="259" width="8.1" style="3"/>
    <col min="260" max="260" width="11.25" style="3" customWidth="1"/>
    <col min="261" max="261" width="23.2916666666667" style="3" customWidth="1"/>
    <col min="262" max="262" width="15.975" style="3" customWidth="1"/>
    <col min="263" max="263" width="17.1" style="3" customWidth="1"/>
    <col min="264" max="515" width="8.1" style="3"/>
    <col min="516" max="516" width="11.25" style="3" customWidth="1"/>
    <col min="517" max="517" width="23.2916666666667" style="3" customWidth="1"/>
    <col min="518" max="518" width="15.975" style="3" customWidth="1"/>
    <col min="519" max="519" width="17.1" style="3" customWidth="1"/>
    <col min="520" max="771" width="8.1" style="3"/>
    <col min="772" max="772" width="11.25" style="3" customWidth="1"/>
    <col min="773" max="773" width="23.2916666666667" style="3" customWidth="1"/>
    <col min="774" max="774" width="15.975" style="3" customWidth="1"/>
    <col min="775" max="775" width="17.1" style="3" customWidth="1"/>
    <col min="776" max="1027" width="8.1" style="3"/>
    <col min="1028" max="1028" width="11.25" style="3" customWidth="1"/>
    <col min="1029" max="1029" width="23.2916666666667" style="3" customWidth="1"/>
    <col min="1030" max="1030" width="15.975" style="3" customWidth="1"/>
    <col min="1031" max="1031" width="17.1" style="3" customWidth="1"/>
    <col min="1032" max="1283" width="8.1" style="3"/>
    <col min="1284" max="1284" width="11.25" style="3" customWidth="1"/>
    <col min="1285" max="1285" width="23.2916666666667" style="3" customWidth="1"/>
    <col min="1286" max="1286" width="15.975" style="3" customWidth="1"/>
    <col min="1287" max="1287" width="17.1" style="3" customWidth="1"/>
    <col min="1288" max="1539" width="8.1" style="3"/>
    <col min="1540" max="1540" width="11.25" style="3" customWidth="1"/>
    <col min="1541" max="1541" width="23.2916666666667" style="3" customWidth="1"/>
    <col min="1542" max="1542" width="15.975" style="3" customWidth="1"/>
    <col min="1543" max="1543" width="17.1" style="3" customWidth="1"/>
    <col min="1544" max="1795" width="8.1" style="3"/>
    <col min="1796" max="1796" width="11.25" style="3" customWidth="1"/>
    <col min="1797" max="1797" width="23.2916666666667" style="3" customWidth="1"/>
    <col min="1798" max="1798" width="15.975" style="3" customWidth="1"/>
    <col min="1799" max="1799" width="17.1" style="3" customWidth="1"/>
    <col min="1800" max="2051" width="8.1" style="3"/>
    <col min="2052" max="2052" width="11.25" style="3" customWidth="1"/>
    <col min="2053" max="2053" width="23.2916666666667" style="3" customWidth="1"/>
    <col min="2054" max="2054" width="15.975" style="3" customWidth="1"/>
    <col min="2055" max="2055" width="17.1" style="3" customWidth="1"/>
    <col min="2056" max="2307" width="8.1" style="3"/>
    <col min="2308" max="2308" width="11.25" style="3" customWidth="1"/>
    <col min="2309" max="2309" width="23.2916666666667" style="3" customWidth="1"/>
    <col min="2310" max="2310" width="15.975" style="3" customWidth="1"/>
    <col min="2311" max="2311" width="17.1" style="3" customWidth="1"/>
    <col min="2312" max="2563" width="8.1" style="3"/>
    <col min="2564" max="2564" width="11.25" style="3" customWidth="1"/>
    <col min="2565" max="2565" width="23.2916666666667" style="3" customWidth="1"/>
    <col min="2566" max="2566" width="15.975" style="3" customWidth="1"/>
    <col min="2567" max="2567" width="17.1" style="3" customWidth="1"/>
    <col min="2568" max="2819" width="8.1" style="3"/>
    <col min="2820" max="2820" width="11.25" style="3" customWidth="1"/>
    <col min="2821" max="2821" width="23.2916666666667" style="3" customWidth="1"/>
    <col min="2822" max="2822" width="15.975" style="3" customWidth="1"/>
    <col min="2823" max="2823" width="17.1" style="3" customWidth="1"/>
    <col min="2824" max="3075" width="8.1" style="3"/>
    <col min="3076" max="3076" width="11.25" style="3" customWidth="1"/>
    <col min="3077" max="3077" width="23.2916666666667" style="3" customWidth="1"/>
    <col min="3078" max="3078" width="15.975" style="3" customWidth="1"/>
    <col min="3079" max="3079" width="17.1" style="3" customWidth="1"/>
    <col min="3080" max="3331" width="8.1" style="3"/>
    <col min="3332" max="3332" width="11.25" style="3" customWidth="1"/>
    <col min="3333" max="3333" width="23.2916666666667" style="3" customWidth="1"/>
    <col min="3334" max="3334" width="15.975" style="3" customWidth="1"/>
    <col min="3335" max="3335" width="17.1" style="3" customWidth="1"/>
    <col min="3336" max="3587" width="8.1" style="3"/>
    <col min="3588" max="3588" width="11.25" style="3" customWidth="1"/>
    <col min="3589" max="3589" width="23.2916666666667" style="3" customWidth="1"/>
    <col min="3590" max="3590" width="15.975" style="3" customWidth="1"/>
    <col min="3591" max="3591" width="17.1" style="3" customWidth="1"/>
    <col min="3592" max="3843" width="8.1" style="3"/>
    <col min="3844" max="3844" width="11.25" style="3" customWidth="1"/>
    <col min="3845" max="3845" width="23.2916666666667" style="3" customWidth="1"/>
    <col min="3846" max="3846" width="15.975" style="3" customWidth="1"/>
    <col min="3847" max="3847" width="17.1" style="3" customWidth="1"/>
    <col min="3848" max="4099" width="8.1" style="3"/>
    <col min="4100" max="4100" width="11.25" style="3" customWidth="1"/>
    <col min="4101" max="4101" width="23.2916666666667" style="3" customWidth="1"/>
    <col min="4102" max="4102" width="15.975" style="3" customWidth="1"/>
    <col min="4103" max="4103" width="17.1" style="3" customWidth="1"/>
    <col min="4104" max="4355" width="8.1" style="3"/>
    <col min="4356" max="4356" width="11.25" style="3" customWidth="1"/>
    <col min="4357" max="4357" width="23.2916666666667" style="3" customWidth="1"/>
    <col min="4358" max="4358" width="15.975" style="3" customWidth="1"/>
    <col min="4359" max="4359" width="17.1" style="3" customWidth="1"/>
    <col min="4360" max="4611" width="8.1" style="3"/>
    <col min="4612" max="4612" width="11.25" style="3" customWidth="1"/>
    <col min="4613" max="4613" width="23.2916666666667" style="3" customWidth="1"/>
    <col min="4614" max="4614" width="15.975" style="3" customWidth="1"/>
    <col min="4615" max="4615" width="17.1" style="3" customWidth="1"/>
    <col min="4616" max="4867" width="8.1" style="3"/>
    <col min="4868" max="4868" width="11.25" style="3" customWidth="1"/>
    <col min="4869" max="4869" width="23.2916666666667" style="3" customWidth="1"/>
    <col min="4870" max="4870" width="15.975" style="3" customWidth="1"/>
    <col min="4871" max="4871" width="17.1" style="3" customWidth="1"/>
    <col min="4872" max="5123" width="8.1" style="3"/>
    <col min="5124" max="5124" width="11.25" style="3" customWidth="1"/>
    <col min="5125" max="5125" width="23.2916666666667" style="3" customWidth="1"/>
    <col min="5126" max="5126" width="15.975" style="3" customWidth="1"/>
    <col min="5127" max="5127" width="17.1" style="3" customWidth="1"/>
    <col min="5128" max="5379" width="8.1" style="3"/>
    <col min="5380" max="5380" width="11.25" style="3" customWidth="1"/>
    <col min="5381" max="5381" width="23.2916666666667" style="3" customWidth="1"/>
    <col min="5382" max="5382" width="15.975" style="3" customWidth="1"/>
    <col min="5383" max="5383" width="17.1" style="3" customWidth="1"/>
    <col min="5384" max="5635" width="8.1" style="3"/>
    <col min="5636" max="5636" width="11.25" style="3" customWidth="1"/>
    <col min="5637" max="5637" width="23.2916666666667" style="3" customWidth="1"/>
    <col min="5638" max="5638" width="15.975" style="3" customWidth="1"/>
    <col min="5639" max="5639" width="17.1" style="3" customWidth="1"/>
    <col min="5640" max="5891" width="8.1" style="3"/>
    <col min="5892" max="5892" width="11.25" style="3" customWidth="1"/>
    <col min="5893" max="5893" width="23.2916666666667" style="3" customWidth="1"/>
    <col min="5894" max="5894" width="15.975" style="3" customWidth="1"/>
    <col min="5895" max="5895" width="17.1" style="3" customWidth="1"/>
    <col min="5896" max="6147" width="8.1" style="3"/>
    <col min="6148" max="6148" width="11.25" style="3" customWidth="1"/>
    <col min="6149" max="6149" width="23.2916666666667" style="3" customWidth="1"/>
    <col min="6150" max="6150" width="15.975" style="3" customWidth="1"/>
    <col min="6151" max="6151" width="17.1" style="3" customWidth="1"/>
    <col min="6152" max="6403" width="8.1" style="3"/>
    <col min="6404" max="6404" width="11.25" style="3" customWidth="1"/>
    <col min="6405" max="6405" width="23.2916666666667" style="3" customWidth="1"/>
    <col min="6406" max="6406" width="15.975" style="3" customWidth="1"/>
    <col min="6407" max="6407" width="17.1" style="3" customWidth="1"/>
    <col min="6408" max="6659" width="8.1" style="3"/>
    <col min="6660" max="6660" width="11.25" style="3" customWidth="1"/>
    <col min="6661" max="6661" width="23.2916666666667" style="3" customWidth="1"/>
    <col min="6662" max="6662" width="15.975" style="3" customWidth="1"/>
    <col min="6663" max="6663" width="17.1" style="3" customWidth="1"/>
    <col min="6664" max="6915" width="8.1" style="3"/>
    <col min="6916" max="6916" width="11.25" style="3" customWidth="1"/>
    <col min="6917" max="6917" width="23.2916666666667" style="3" customWidth="1"/>
    <col min="6918" max="6918" width="15.975" style="3" customWidth="1"/>
    <col min="6919" max="6919" width="17.1" style="3" customWidth="1"/>
    <col min="6920" max="7171" width="8.1" style="3"/>
    <col min="7172" max="7172" width="11.25" style="3" customWidth="1"/>
    <col min="7173" max="7173" width="23.2916666666667" style="3" customWidth="1"/>
    <col min="7174" max="7174" width="15.975" style="3" customWidth="1"/>
    <col min="7175" max="7175" width="17.1" style="3" customWidth="1"/>
    <col min="7176" max="7427" width="8.1" style="3"/>
    <col min="7428" max="7428" width="11.25" style="3" customWidth="1"/>
    <col min="7429" max="7429" width="23.2916666666667" style="3" customWidth="1"/>
    <col min="7430" max="7430" width="15.975" style="3" customWidth="1"/>
    <col min="7431" max="7431" width="17.1" style="3" customWidth="1"/>
    <col min="7432" max="7683" width="8.1" style="3"/>
    <col min="7684" max="7684" width="11.25" style="3" customWidth="1"/>
    <col min="7685" max="7685" width="23.2916666666667" style="3" customWidth="1"/>
    <col min="7686" max="7686" width="15.975" style="3" customWidth="1"/>
    <col min="7687" max="7687" width="17.1" style="3" customWidth="1"/>
    <col min="7688" max="7939" width="8.1" style="3"/>
    <col min="7940" max="7940" width="11.25" style="3" customWidth="1"/>
    <col min="7941" max="7941" width="23.2916666666667" style="3" customWidth="1"/>
    <col min="7942" max="7942" width="15.975" style="3" customWidth="1"/>
    <col min="7943" max="7943" width="17.1" style="3" customWidth="1"/>
    <col min="7944" max="8195" width="8.1" style="3"/>
    <col min="8196" max="8196" width="11.25" style="3" customWidth="1"/>
    <col min="8197" max="8197" width="23.2916666666667" style="3" customWidth="1"/>
    <col min="8198" max="8198" width="15.975" style="3" customWidth="1"/>
    <col min="8199" max="8199" width="17.1" style="3" customWidth="1"/>
    <col min="8200" max="8451" width="8.1" style="3"/>
    <col min="8452" max="8452" width="11.25" style="3" customWidth="1"/>
    <col min="8453" max="8453" width="23.2916666666667" style="3" customWidth="1"/>
    <col min="8454" max="8454" width="15.975" style="3" customWidth="1"/>
    <col min="8455" max="8455" width="17.1" style="3" customWidth="1"/>
    <col min="8456" max="8707" width="8.1" style="3"/>
    <col min="8708" max="8708" width="11.25" style="3" customWidth="1"/>
    <col min="8709" max="8709" width="23.2916666666667" style="3" customWidth="1"/>
    <col min="8710" max="8710" width="15.975" style="3" customWidth="1"/>
    <col min="8711" max="8711" width="17.1" style="3" customWidth="1"/>
    <col min="8712" max="8963" width="8.1" style="3"/>
    <col min="8964" max="8964" width="11.25" style="3" customWidth="1"/>
    <col min="8965" max="8965" width="23.2916666666667" style="3" customWidth="1"/>
    <col min="8966" max="8966" width="15.975" style="3" customWidth="1"/>
    <col min="8967" max="8967" width="17.1" style="3" customWidth="1"/>
    <col min="8968" max="9219" width="8.1" style="3"/>
    <col min="9220" max="9220" width="11.25" style="3" customWidth="1"/>
    <col min="9221" max="9221" width="23.2916666666667" style="3" customWidth="1"/>
    <col min="9222" max="9222" width="15.975" style="3" customWidth="1"/>
    <col min="9223" max="9223" width="17.1" style="3" customWidth="1"/>
    <col min="9224" max="9475" width="8.1" style="3"/>
    <col min="9476" max="9476" width="11.25" style="3" customWidth="1"/>
    <col min="9477" max="9477" width="23.2916666666667" style="3" customWidth="1"/>
    <col min="9478" max="9478" width="15.975" style="3" customWidth="1"/>
    <col min="9479" max="9479" width="17.1" style="3" customWidth="1"/>
    <col min="9480" max="9731" width="8.1" style="3"/>
    <col min="9732" max="9732" width="11.25" style="3" customWidth="1"/>
    <col min="9733" max="9733" width="23.2916666666667" style="3" customWidth="1"/>
    <col min="9734" max="9734" width="15.975" style="3" customWidth="1"/>
    <col min="9735" max="9735" width="17.1" style="3" customWidth="1"/>
    <col min="9736" max="9987" width="8.1" style="3"/>
    <col min="9988" max="9988" width="11.25" style="3" customWidth="1"/>
    <col min="9989" max="9989" width="23.2916666666667" style="3" customWidth="1"/>
    <col min="9990" max="9990" width="15.975" style="3" customWidth="1"/>
    <col min="9991" max="9991" width="17.1" style="3" customWidth="1"/>
    <col min="9992" max="10243" width="8.1" style="3"/>
    <col min="10244" max="10244" width="11.25" style="3" customWidth="1"/>
    <col min="10245" max="10245" width="23.2916666666667" style="3" customWidth="1"/>
    <col min="10246" max="10246" width="15.975" style="3" customWidth="1"/>
    <col min="10247" max="10247" width="17.1" style="3" customWidth="1"/>
    <col min="10248" max="10499" width="8.1" style="3"/>
    <col min="10500" max="10500" width="11.25" style="3" customWidth="1"/>
    <col min="10501" max="10501" width="23.2916666666667" style="3" customWidth="1"/>
    <col min="10502" max="10502" width="15.975" style="3" customWidth="1"/>
    <col min="10503" max="10503" width="17.1" style="3" customWidth="1"/>
    <col min="10504" max="10755" width="8.1" style="3"/>
    <col min="10756" max="10756" width="11.25" style="3" customWidth="1"/>
    <col min="10757" max="10757" width="23.2916666666667" style="3" customWidth="1"/>
    <col min="10758" max="10758" width="15.975" style="3" customWidth="1"/>
    <col min="10759" max="10759" width="17.1" style="3" customWidth="1"/>
    <col min="10760" max="11011" width="8.1" style="3"/>
    <col min="11012" max="11012" width="11.25" style="3" customWidth="1"/>
    <col min="11013" max="11013" width="23.2916666666667" style="3" customWidth="1"/>
    <col min="11014" max="11014" width="15.975" style="3" customWidth="1"/>
    <col min="11015" max="11015" width="17.1" style="3" customWidth="1"/>
    <col min="11016" max="11267" width="8.1" style="3"/>
    <col min="11268" max="11268" width="11.25" style="3" customWidth="1"/>
    <col min="11269" max="11269" width="23.2916666666667" style="3" customWidth="1"/>
    <col min="11270" max="11270" width="15.975" style="3" customWidth="1"/>
    <col min="11271" max="11271" width="17.1" style="3" customWidth="1"/>
    <col min="11272" max="11523" width="8.1" style="3"/>
    <col min="11524" max="11524" width="11.25" style="3" customWidth="1"/>
    <col min="11525" max="11525" width="23.2916666666667" style="3" customWidth="1"/>
    <col min="11526" max="11526" width="15.975" style="3" customWidth="1"/>
    <col min="11527" max="11527" width="17.1" style="3" customWidth="1"/>
    <col min="11528" max="11779" width="8.1" style="3"/>
    <col min="11780" max="11780" width="11.25" style="3" customWidth="1"/>
    <col min="11781" max="11781" width="23.2916666666667" style="3" customWidth="1"/>
    <col min="11782" max="11782" width="15.975" style="3" customWidth="1"/>
    <col min="11783" max="11783" width="17.1" style="3" customWidth="1"/>
    <col min="11784" max="12035" width="8.1" style="3"/>
    <col min="12036" max="12036" width="11.25" style="3" customWidth="1"/>
    <col min="12037" max="12037" width="23.2916666666667" style="3" customWidth="1"/>
    <col min="12038" max="12038" width="15.975" style="3" customWidth="1"/>
    <col min="12039" max="12039" width="17.1" style="3" customWidth="1"/>
    <col min="12040" max="12291" width="8.1" style="3"/>
    <col min="12292" max="12292" width="11.25" style="3" customWidth="1"/>
    <col min="12293" max="12293" width="23.2916666666667" style="3" customWidth="1"/>
    <col min="12294" max="12294" width="15.975" style="3" customWidth="1"/>
    <col min="12295" max="12295" width="17.1" style="3" customWidth="1"/>
    <col min="12296" max="12547" width="8.1" style="3"/>
    <col min="12548" max="12548" width="11.25" style="3" customWidth="1"/>
    <col min="12549" max="12549" width="23.2916666666667" style="3" customWidth="1"/>
    <col min="12550" max="12550" width="15.975" style="3" customWidth="1"/>
    <col min="12551" max="12551" width="17.1" style="3" customWidth="1"/>
    <col min="12552" max="12803" width="8.1" style="3"/>
    <col min="12804" max="12804" width="11.25" style="3" customWidth="1"/>
    <col min="12805" max="12805" width="23.2916666666667" style="3" customWidth="1"/>
    <col min="12806" max="12806" width="15.975" style="3" customWidth="1"/>
    <col min="12807" max="12807" width="17.1" style="3" customWidth="1"/>
    <col min="12808" max="13059" width="8.1" style="3"/>
    <col min="13060" max="13060" width="11.25" style="3" customWidth="1"/>
    <col min="13061" max="13061" width="23.2916666666667" style="3" customWidth="1"/>
    <col min="13062" max="13062" width="15.975" style="3" customWidth="1"/>
    <col min="13063" max="13063" width="17.1" style="3" customWidth="1"/>
    <col min="13064" max="13315" width="8.1" style="3"/>
    <col min="13316" max="13316" width="11.25" style="3" customWidth="1"/>
    <col min="13317" max="13317" width="23.2916666666667" style="3" customWidth="1"/>
    <col min="13318" max="13318" width="15.975" style="3" customWidth="1"/>
    <col min="13319" max="13319" width="17.1" style="3" customWidth="1"/>
    <col min="13320" max="13571" width="8.1" style="3"/>
    <col min="13572" max="13572" width="11.25" style="3" customWidth="1"/>
    <col min="13573" max="13573" width="23.2916666666667" style="3" customWidth="1"/>
    <col min="13574" max="13574" width="15.975" style="3" customWidth="1"/>
    <col min="13575" max="13575" width="17.1" style="3" customWidth="1"/>
    <col min="13576" max="13827" width="8.1" style="3"/>
    <col min="13828" max="13828" width="11.25" style="3" customWidth="1"/>
    <col min="13829" max="13829" width="23.2916666666667" style="3" customWidth="1"/>
    <col min="13830" max="13830" width="15.975" style="3" customWidth="1"/>
    <col min="13831" max="13831" width="17.1" style="3" customWidth="1"/>
    <col min="13832" max="14083" width="8.1" style="3"/>
    <col min="14084" max="14084" width="11.25" style="3" customWidth="1"/>
    <col min="14085" max="14085" width="23.2916666666667" style="3" customWidth="1"/>
    <col min="14086" max="14086" width="15.975" style="3" customWidth="1"/>
    <col min="14087" max="14087" width="17.1" style="3" customWidth="1"/>
    <col min="14088" max="14339" width="8.1" style="3"/>
    <col min="14340" max="14340" width="11.25" style="3" customWidth="1"/>
    <col min="14341" max="14341" width="23.2916666666667" style="3" customWidth="1"/>
    <col min="14342" max="14342" width="15.975" style="3" customWidth="1"/>
    <col min="14343" max="14343" width="17.1" style="3" customWidth="1"/>
    <col min="14344" max="14595" width="8.1" style="3"/>
    <col min="14596" max="14596" width="11.25" style="3" customWidth="1"/>
    <col min="14597" max="14597" width="23.2916666666667" style="3" customWidth="1"/>
    <col min="14598" max="14598" width="15.975" style="3" customWidth="1"/>
    <col min="14599" max="14599" width="17.1" style="3" customWidth="1"/>
    <col min="14600" max="14851" width="8.1" style="3"/>
    <col min="14852" max="14852" width="11.25" style="3" customWidth="1"/>
    <col min="14853" max="14853" width="23.2916666666667" style="3" customWidth="1"/>
    <col min="14854" max="14854" width="15.975" style="3" customWidth="1"/>
    <col min="14855" max="14855" width="17.1" style="3" customWidth="1"/>
    <col min="14856" max="15107" width="8.1" style="3"/>
    <col min="15108" max="15108" width="11.25" style="3" customWidth="1"/>
    <col min="15109" max="15109" width="23.2916666666667" style="3" customWidth="1"/>
    <col min="15110" max="15110" width="15.975" style="3" customWidth="1"/>
    <col min="15111" max="15111" width="17.1" style="3" customWidth="1"/>
    <col min="15112" max="15363" width="8.1" style="3"/>
    <col min="15364" max="15364" width="11.25" style="3" customWidth="1"/>
    <col min="15365" max="15365" width="23.2916666666667" style="3" customWidth="1"/>
    <col min="15366" max="15366" width="15.975" style="3" customWidth="1"/>
    <col min="15367" max="15367" width="17.1" style="3" customWidth="1"/>
    <col min="15368" max="15619" width="8.1" style="3"/>
    <col min="15620" max="15620" width="11.25" style="3" customWidth="1"/>
    <col min="15621" max="15621" width="23.2916666666667" style="3" customWidth="1"/>
    <col min="15622" max="15622" width="15.975" style="3" customWidth="1"/>
    <col min="15623" max="15623" width="17.1" style="3" customWidth="1"/>
    <col min="15624" max="15875" width="8.1" style="3"/>
    <col min="15876" max="15876" width="11.25" style="3" customWidth="1"/>
    <col min="15877" max="15877" width="23.2916666666667" style="3" customWidth="1"/>
    <col min="15878" max="15878" width="15.975" style="3" customWidth="1"/>
    <col min="15879" max="15879" width="17.1" style="3" customWidth="1"/>
    <col min="15880" max="16131" width="8.1" style="3"/>
    <col min="16132" max="16132" width="11.25" style="3" customWidth="1"/>
    <col min="16133" max="16133" width="23.2916666666667" style="3" customWidth="1"/>
    <col min="16134" max="16134" width="15.975" style="3" customWidth="1"/>
    <col min="16135" max="16135" width="17.1" style="3" customWidth="1"/>
    <col min="16136" max="16384" width="8.1" style="3"/>
  </cols>
  <sheetData>
    <row r="1" s="12" customFormat="1" ht="30" customHeight="1" spans="1:9">
      <c r="A1" s="4" t="s">
        <v>91</v>
      </c>
      <c r="B1" s="4"/>
      <c r="C1" s="4"/>
      <c r="D1" s="4"/>
      <c r="E1" s="4"/>
      <c r="F1" s="4"/>
      <c r="G1" s="4"/>
      <c r="H1" s="15"/>
      <c r="I1" s="15"/>
    </row>
    <row r="2" s="12" customFormat="1" ht="30" customHeight="1" spans="1:9">
      <c r="A2" s="6" t="s">
        <v>103</v>
      </c>
      <c r="B2" s="6"/>
      <c r="C2" s="6"/>
      <c r="D2" s="6"/>
      <c r="E2" s="6"/>
      <c r="F2" s="6"/>
      <c r="G2" s="6"/>
      <c r="H2" s="15"/>
    </row>
    <row r="3" ht="27.95" customHeight="1" spans="1:9">
      <c r="A3" s="7" t="s">
        <v>93</v>
      </c>
      <c r="B3" s="7" t="s">
        <v>94</v>
      </c>
      <c r="C3" s="7" t="s">
        <v>95</v>
      </c>
      <c r="D3" s="7" t="s">
        <v>96</v>
      </c>
      <c r="E3" s="7" t="s">
        <v>97</v>
      </c>
      <c r="F3" s="7" t="s">
        <v>98</v>
      </c>
      <c r="G3" s="7" t="s">
        <v>99</v>
      </c>
    </row>
    <row r="4" ht="27.95" customHeight="1" spans="1:9">
      <c r="A4" s="7">
        <v>1</v>
      </c>
      <c r="B4" s="7" t="s">
        <v>100</v>
      </c>
      <c r="C4" s="27">
        <v>3330</v>
      </c>
      <c r="D4" s="27">
        <v>781</v>
      </c>
      <c r="E4" s="27">
        <v>313</v>
      </c>
      <c r="F4" s="29" t="s">
        <v>101</v>
      </c>
      <c r="G4" s="7">
        <f>C4+D4+E4</f>
        <v>4424</v>
      </c>
    </row>
    <row r="5" ht="27.95" customHeight="1" spans="1:9">
      <c r="A5" s="7"/>
      <c r="B5" s="7"/>
      <c r="C5" s="7"/>
      <c r="D5" s="7"/>
      <c r="E5" s="7"/>
      <c r="F5" s="7"/>
      <c r="G5" s="7"/>
    </row>
    <row r="6" ht="27.95" customHeight="1" spans="1:9">
      <c r="A6" s="7" t="s">
        <v>15</v>
      </c>
      <c r="B6" s="7"/>
      <c r="C6" s="7"/>
      <c r="D6" s="7"/>
      <c r="E6" s="7"/>
      <c r="F6" s="7"/>
      <c r="G6" s="25">
        <f>SUM(G4:G5)</f>
        <v>4424</v>
      </c>
    </row>
    <row r="7" ht="27.95" customHeight="1"/>
    <row r="8" ht="27.95" customHeight="1"/>
  </sheetData>
  <mergeCells count="2">
    <mergeCell ref="A1:G1"/>
    <mergeCell ref="A2:G2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4" sqref="A4"/>
    </sheetView>
  </sheetViews>
  <sheetFormatPr defaultColWidth="8.1" defaultRowHeight="14.4" outlineLevelRow="7"/>
  <cols>
    <col min="1" max="1" width="11.25" style="2" customWidth="1"/>
    <col min="2" max="2" width="23.2916666666667" style="2" customWidth="1"/>
    <col min="3" max="3" width="20.1416666666667" style="2" customWidth="1"/>
    <col min="4" max="4" width="21.2666666666667" style="2" customWidth="1"/>
    <col min="5" max="5" width="16.3166666666667" style="2" customWidth="1"/>
    <col min="6" max="6" width="15.975" style="2" customWidth="1"/>
    <col min="7" max="7" width="17.1" style="2" customWidth="1"/>
    <col min="8" max="259" width="8.1" style="3"/>
    <col min="260" max="260" width="11.25" style="3" customWidth="1"/>
    <col min="261" max="261" width="23.2916666666667" style="3" customWidth="1"/>
    <col min="262" max="262" width="15.975" style="3" customWidth="1"/>
    <col min="263" max="263" width="17.1" style="3" customWidth="1"/>
    <col min="264" max="515" width="8.1" style="3"/>
    <col min="516" max="516" width="11.25" style="3" customWidth="1"/>
    <col min="517" max="517" width="23.2916666666667" style="3" customWidth="1"/>
    <col min="518" max="518" width="15.975" style="3" customWidth="1"/>
    <col min="519" max="519" width="17.1" style="3" customWidth="1"/>
    <col min="520" max="771" width="8.1" style="3"/>
    <col min="772" max="772" width="11.25" style="3" customWidth="1"/>
    <col min="773" max="773" width="23.2916666666667" style="3" customWidth="1"/>
    <col min="774" max="774" width="15.975" style="3" customWidth="1"/>
    <col min="775" max="775" width="17.1" style="3" customWidth="1"/>
    <col min="776" max="1027" width="8.1" style="3"/>
    <col min="1028" max="1028" width="11.25" style="3" customWidth="1"/>
    <col min="1029" max="1029" width="23.2916666666667" style="3" customWidth="1"/>
    <col min="1030" max="1030" width="15.975" style="3" customWidth="1"/>
    <col min="1031" max="1031" width="17.1" style="3" customWidth="1"/>
    <col min="1032" max="1283" width="8.1" style="3"/>
    <col min="1284" max="1284" width="11.25" style="3" customWidth="1"/>
    <col min="1285" max="1285" width="23.2916666666667" style="3" customWidth="1"/>
    <col min="1286" max="1286" width="15.975" style="3" customWidth="1"/>
    <col min="1287" max="1287" width="17.1" style="3" customWidth="1"/>
    <col min="1288" max="1539" width="8.1" style="3"/>
    <col min="1540" max="1540" width="11.25" style="3" customWidth="1"/>
    <col min="1541" max="1541" width="23.2916666666667" style="3" customWidth="1"/>
    <col min="1542" max="1542" width="15.975" style="3" customWidth="1"/>
    <col min="1543" max="1543" width="17.1" style="3" customWidth="1"/>
    <col min="1544" max="1795" width="8.1" style="3"/>
    <col min="1796" max="1796" width="11.25" style="3" customWidth="1"/>
    <col min="1797" max="1797" width="23.2916666666667" style="3" customWidth="1"/>
    <col min="1798" max="1798" width="15.975" style="3" customWidth="1"/>
    <col min="1799" max="1799" width="17.1" style="3" customWidth="1"/>
    <col min="1800" max="2051" width="8.1" style="3"/>
    <col min="2052" max="2052" width="11.25" style="3" customWidth="1"/>
    <col min="2053" max="2053" width="23.2916666666667" style="3" customWidth="1"/>
    <col min="2054" max="2054" width="15.975" style="3" customWidth="1"/>
    <col min="2055" max="2055" width="17.1" style="3" customWidth="1"/>
    <col min="2056" max="2307" width="8.1" style="3"/>
    <col min="2308" max="2308" width="11.25" style="3" customWidth="1"/>
    <col min="2309" max="2309" width="23.2916666666667" style="3" customWidth="1"/>
    <col min="2310" max="2310" width="15.975" style="3" customWidth="1"/>
    <col min="2311" max="2311" width="17.1" style="3" customWidth="1"/>
    <col min="2312" max="2563" width="8.1" style="3"/>
    <col min="2564" max="2564" width="11.25" style="3" customWidth="1"/>
    <col min="2565" max="2565" width="23.2916666666667" style="3" customWidth="1"/>
    <col min="2566" max="2566" width="15.975" style="3" customWidth="1"/>
    <col min="2567" max="2567" width="17.1" style="3" customWidth="1"/>
    <col min="2568" max="2819" width="8.1" style="3"/>
    <col min="2820" max="2820" width="11.25" style="3" customWidth="1"/>
    <col min="2821" max="2821" width="23.2916666666667" style="3" customWidth="1"/>
    <col min="2822" max="2822" width="15.975" style="3" customWidth="1"/>
    <col min="2823" max="2823" width="17.1" style="3" customWidth="1"/>
    <col min="2824" max="3075" width="8.1" style="3"/>
    <col min="3076" max="3076" width="11.25" style="3" customWidth="1"/>
    <col min="3077" max="3077" width="23.2916666666667" style="3" customWidth="1"/>
    <col min="3078" max="3078" width="15.975" style="3" customWidth="1"/>
    <col min="3079" max="3079" width="17.1" style="3" customWidth="1"/>
    <col min="3080" max="3331" width="8.1" style="3"/>
    <col min="3332" max="3332" width="11.25" style="3" customWidth="1"/>
    <col min="3333" max="3333" width="23.2916666666667" style="3" customWidth="1"/>
    <col min="3334" max="3334" width="15.975" style="3" customWidth="1"/>
    <col min="3335" max="3335" width="17.1" style="3" customWidth="1"/>
    <col min="3336" max="3587" width="8.1" style="3"/>
    <col min="3588" max="3588" width="11.25" style="3" customWidth="1"/>
    <col min="3589" max="3589" width="23.2916666666667" style="3" customWidth="1"/>
    <col min="3590" max="3590" width="15.975" style="3" customWidth="1"/>
    <col min="3591" max="3591" width="17.1" style="3" customWidth="1"/>
    <col min="3592" max="3843" width="8.1" style="3"/>
    <col min="3844" max="3844" width="11.25" style="3" customWidth="1"/>
    <col min="3845" max="3845" width="23.2916666666667" style="3" customWidth="1"/>
    <col min="3846" max="3846" width="15.975" style="3" customWidth="1"/>
    <col min="3847" max="3847" width="17.1" style="3" customWidth="1"/>
    <col min="3848" max="4099" width="8.1" style="3"/>
    <col min="4100" max="4100" width="11.25" style="3" customWidth="1"/>
    <col min="4101" max="4101" width="23.2916666666667" style="3" customWidth="1"/>
    <col min="4102" max="4102" width="15.975" style="3" customWidth="1"/>
    <col min="4103" max="4103" width="17.1" style="3" customWidth="1"/>
    <col min="4104" max="4355" width="8.1" style="3"/>
    <col min="4356" max="4356" width="11.25" style="3" customWidth="1"/>
    <col min="4357" max="4357" width="23.2916666666667" style="3" customWidth="1"/>
    <col min="4358" max="4358" width="15.975" style="3" customWidth="1"/>
    <col min="4359" max="4359" width="17.1" style="3" customWidth="1"/>
    <col min="4360" max="4611" width="8.1" style="3"/>
    <col min="4612" max="4612" width="11.25" style="3" customWidth="1"/>
    <col min="4613" max="4613" width="23.2916666666667" style="3" customWidth="1"/>
    <col min="4614" max="4614" width="15.975" style="3" customWidth="1"/>
    <col min="4615" max="4615" width="17.1" style="3" customWidth="1"/>
    <col min="4616" max="4867" width="8.1" style="3"/>
    <col min="4868" max="4868" width="11.25" style="3" customWidth="1"/>
    <col min="4869" max="4869" width="23.2916666666667" style="3" customWidth="1"/>
    <col min="4870" max="4870" width="15.975" style="3" customWidth="1"/>
    <col min="4871" max="4871" width="17.1" style="3" customWidth="1"/>
    <col min="4872" max="5123" width="8.1" style="3"/>
    <col min="5124" max="5124" width="11.25" style="3" customWidth="1"/>
    <col min="5125" max="5125" width="23.2916666666667" style="3" customWidth="1"/>
    <col min="5126" max="5126" width="15.975" style="3" customWidth="1"/>
    <col min="5127" max="5127" width="17.1" style="3" customWidth="1"/>
    <col min="5128" max="5379" width="8.1" style="3"/>
    <col min="5380" max="5380" width="11.25" style="3" customWidth="1"/>
    <col min="5381" max="5381" width="23.2916666666667" style="3" customWidth="1"/>
    <col min="5382" max="5382" width="15.975" style="3" customWidth="1"/>
    <col min="5383" max="5383" width="17.1" style="3" customWidth="1"/>
    <col min="5384" max="5635" width="8.1" style="3"/>
    <col min="5636" max="5636" width="11.25" style="3" customWidth="1"/>
    <col min="5637" max="5637" width="23.2916666666667" style="3" customWidth="1"/>
    <col min="5638" max="5638" width="15.975" style="3" customWidth="1"/>
    <col min="5639" max="5639" width="17.1" style="3" customWidth="1"/>
    <col min="5640" max="5891" width="8.1" style="3"/>
    <col min="5892" max="5892" width="11.25" style="3" customWidth="1"/>
    <col min="5893" max="5893" width="23.2916666666667" style="3" customWidth="1"/>
    <col min="5894" max="5894" width="15.975" style="3" customWidth="1"/>
    <col min="5895" max="5895" width="17.1" style="3" customWidth="1"/>
    <col min="5896" max="6147" width="8.1" style="3"/>
    <col min="6148" max="6148" width="11.25" style="3" customWidth="1"/>
    <col min="6149" max="6149" width="23.2916666666667" style="3" customWidth="1"/>
    <col min="6150" max="6150" width="15.975" style="3" customWidth="1"/>
    <col min="6151" max="6151" width="17.1" style="3" customWidth="1"/>
    <col min="6152" max="6403" width="8.1" style="3"/>
    <col min="6404" max="6404" width="11.25" style="3" customWidth="1"/>
    <col min="6405" max="6405" width="23.2916666666667" style="3" customWidth="1"/>
    <col min="6406" max="6406" width="15.975" style="3" customWidth="1"/>
    <col min="6407" max="6407" width="17.1" style="3" customWidth="1"/>
    <col min="6408" max="6659" width="8.1" style="3"/>
    <col min="6660" max="6660" width="11.25" style="3" customWidth="1"/>
    <col min="6661" max="6661" width="23.2916666666667" style="3" customWidth="1"/>
    <col min="6662" max="6662" width="15.975" style="3" customWidth="1"/>
    <col min="6663" max="6663" width="17.1" style="3" customWidth="1"/>
    <col min="6664" max="6915" width="8.1" style="3"/>
    <col min="6916" max="6916" width="11.25" style="3" customWidth="1"/>
    <col min="6917" max="6917" width="23.2916666666667" style="3" customWidth="1"/>
    <col min="6918" max="6918" width="15.975" style="3" customWidth="1"/>
    <col min="6919" max="6919" width="17.1" style="3" customWidth="1"/>
    <col min="6920" max="7171" width="8.1" style="3"/>
    <col min="7172" max="7172" width="11.25" style="3" customWidth="1"/>
    <col min="7173" max="7173" width="23.2916666666667" style="3" customWidth="1"/>
    <col min="7174" max="7174" width="15.975" style="3" customWidth="1"/>
    <col min="7175" max="7175" width="17.1" style="3" customWidth="1"/>
    <col min="7176" max="7427" width="8.1" style="3"/>
    <col min="7428" max="7428" width="11.25" style="3" customWidth="1"/>
    <col min="7429" max="7429" width="23.2916666666667" style="3" customWidth="1"/>
    <col min="7430" max="7430" width="15.975" style="3" customWidth="1"/>
    <col min="7431" max="7431" width="17.1" style="3" customWidth="1"/>
    <col min="7432" max="7683" width="8.1" style="3"/>
    <col min="7684" max="7684" width="11.25" style="3" customWidth="1"/>
    <col min="7685" max="7685" width="23.2916666666667" style="3" customWidth="1"/>
    <col min="7686" max="7686" width="15.975" style="3" customWidth="1"/>
    <col min="7687" max="7687" width="17.1" style="3" customWidth="1"/>
    <col min="7688" max="7939" width="8.1" style="3"/>
    <col min="7940" max="7940" width="11.25" style="3" customWidth="1"/>
    <col min="7941" max="7941" width="23.2916666666667" style="3" customWidth="1"/>
    <col min="7942" max="7942" width="15.975" style="3" customWidth="1"/>
    <col min="7943" max="7943" width="17.1" style="3" customWidth="1"/>
    <col min="7944" max="8195" width="8.1" style="3"/>
    <col min="8196" max="8196" width="11.25" style="3" customWidth="1"/>
    <col min="8197" max="8197" width="23.2916666666667" style="3" customWidth="1"/>
    <col min="8198" max="8198" width="15.975" style="3" customWidth="1"/>
    <col min="8199" max="8199" width="17.1" style="3" customWidth="1"/>
    <col min="8200" max="8451" width="8.1" style="3"/>
    <col min="8452" max="8452" width="11.25" style="3" customWidth="1"/>
    <col min="8453" max="8453" width="23.2916666666667" style="3" customWidth="1"/>
    <col min="8454" max="8454" width="15.975" style="3" customWidth="1"/>
    <col min="8455" max="8455" width="17.1" style="3" customWidth="1"/>
    <col min="8456" max="8707" width="8.1" style="3"/>
    <col min="8708" max="8708" width="11.25" style="3" customWidth="1"/>
    <col min="8709" max="8709" width="23.2916666666667" style="3" customWidth="1"/>
    <col min="8710" max="8710" width="15.975" style="3" customWidth="1"/>
    <col min="8711" max="8711" width="17.1" style="3" customWidth="1"/>
    <col min="8712" max="8963" width="8.1" style="3"/>
    <col min="8964" max="8964" width="11.25" style="3" customWidth="1"/>
    <col min="8965" max="8965" width="23.2916666666667" style="3" customWidth="1"/>
    <col min="8966" max="8966" width="15.975" style="3" customWidth="1"/>
    <col min="8967" max="8967" width="17.1" style="3" customWidth="1"/>
    <col min="8968" max="9219" width="8.1" style="3"/>
    <col min="9220" max="9220" width="11.25" style="3" customWidth="1"/>
    <col min="9221" max="9221" width="23.2916666666667" style="3" customWidth="1"/>
    <col min="9222" max="9222" width="15.975" style="3" customWidth="1"/>
    <col min="9223" max="9223" width="17.1" style="3" customWidth="1"/>
    <col min="9224" max="9475" width="8.1" style="3"/>
    <col min="9476" max="9476" width="11.25" style="3" customWidth="1"/>
    <col min="9477" max="9477" width="23.2916666666667" style="3" customWidth="1"/>
    <col min="9478" max="9478" width="15.975" style="3" customWidth="1"/>
    <col min="9479" max="9479" width="17.1" style="3" customWidth="1"/>
    <col min="9480" max="9731" width="8.1" style="3"/>
    <col min="9732" max="9732" width="11.25" style="3" customWidth="1"/>
    <col min="9733" max="9733" width="23.2916666666667" style="3" customWidth="1"/>
    <col min="9734" max="9734" width="15.975" style="3" customWidth="1"/>
    <col min="9735" max="9735" width="17.1" style="3" customWidth="1"/>
    <col min="9736" max="9987" width="8.1" style="3"/>
    <col min="9988" max="9988" width="11.25" style="3" customWidth="1"/>
    <col min="9989" max="9989" width="23.2916666666667" style="3" customWidth="1"/>
    <col min="9990" max="9990" width="15.975" style="3" customWidth="1"/>
    <col min="9991" max="9991" width="17.1" style="3" customWidth="1"/>
    <col min="9992" max="10243" width="8.1" style="3"/>
    <col min="10244" max="10244" width="11.25" style="3" customWidth="1"/>
    <col min="10245" max="10245" width="23.2916666666667" style="3" customWidth="1"/>
    <col min="10246" max="10246" width="15.975" style="3" customWidth="1"/>
    <col min="10247" max="10247" width="17.1" style="3" customWidth="1"/>
    <col min="10248" max="10499" width="8.1" style="3"/>
    <col min="10500" max="10500" width="11.25" style="3" customWidth="1"/>
    <col min="10501" max="10501" width="23.2916666666667" style="3" customWidth="1"/>
    <col min="10502" max="10502" width="15.975" style="3" customWidth="1"/>
    <col min="10503" max="10503" width="17.1" style="3" customWidth="1"/>
    <col min="10504" max="10755" width="8.1" style="3"/>
    <col min="10756" max="10756" width="11.25" style="3" customWidth="1"/>
    <col min="10757" max="10757" width="23.2916666666667" style="3" customWidth="1"/>
    <col min="10758" max="10758" width="15.975" style="3" customWidth="1"/>
    <col min="10759" max="10759" width="17.1" style="3" customWidth="1"/>
    <col min="10760" max="11011" width="8.1" style="3"/>
    <col min="11012" max="11012" width="11.25" style="3" customWidth="1"/>
    <col min="11013" max="11013" width="23.2916666666667" style="3" customWidth="1"/>
    <col min="11014" max="11014" width="15.975" style="3" customWidth="1"/>
    <col min="11015" max="11015" width="17.1" style="3" customWidth="1"/>
    <col min="11016" max="11267" width="8.1" style="3"/>
    <col min="11268" max="11268" width="11.25" style="3" customWidth="1"/>
    <col min="11269" max="11269" width="23.2916666666667" style="3" customWidth="1"/>
    <col min="11270" max="11270" width="15.975" style="3" customWidth="1"/>
    <col min="11271" max="11271" width="17.1" style="3" customWidth="1"/>
    <col min="11272" max="11523" width="8.1" style="3"/>
    <col min="11524" max="11524" width="11.25" style="3" customWidth="1"/>
    <col min="11525" max="11525" width="23.2916666666667" style="3" customWidth="1"/>
    <col min="11526" max="11526" width="15.975" style="3" customWidth="1"/>
    <col min="11527" max="11527" width="17.1" style="3" customWidth="1"/>
    <col min="11528" max="11779" width="8.1" style="3"/>
    <col min="11780" max="11780" width="11.25" style="3" customWidth="1"/>
    <col min="11781" max="11781" width="23.2916666666667" style="3" customWidth="1"/>
    <col min="11782" max="11782" width="15.975" style="3" customWidth="1"/>
    <col min="11783" max="11783" width="17.1" style="3" customWidth="1"/>
    <col min="11784" max="12035" width="8.1" style="3"/>
    <col min="12036" max="12036" width="11.25" style="3" customWidth="1"/>
    <col min="12037" max="12037" width="23.2916666666667" style="3" customWidth="1"/>
    <col min="12038" max="12038" width="15.975" style="3" customWidth="1"/>
    <col min="12039" max="12039" width="17.1" style="3" customWidth="1"/>
    <col min="12040" max="12291" width="8.1" style="3"/>
    <col min="12292" max="12292" width="11.25" style="3" customWidth="1"/>
    <col min="12293" max="12293" width="23.2916666666667" style="3" customWidth="1"/>
    <col min="12294" max="12294" width="15.975" style="3" customWidth="1"/>
    <col min="12295" max="12295" width="17.1" style="3" customWidth="1"/>
    <col min="12296" max="12547" width="8.1" style="3"/>
    <col min="12548" max="12548" width="11.25" style="3" customWidth="1"/>
    <col min="12549" max="12549" width="23.2916666666667" style="3" customWidth="1"/>
    <col min="12550" max="12550" width="15.975" style="3" customWidth="1"/>
    <col min="12551" max="12551" width="17.1" style="3" customWidth="1"/>
    <col min="12552" max="12803" width="8.1" style="3"/>
    <col min="12804" max="12804" width="11.25" style="3" customWidth="1"/>
    <col min="12805" max="12805" width="23.2916666666667" style="3" customWidth="1"/>
    <col min="12806" max="12806" width="15.975" style="3" customWidth="1"/>
    <col min="12807" max="12807" width="17.1" style="3" customWidth="1"/>
    <col min="12808" max="13059" width="8.1" style="3"/>
    <col min="13060" max="13060" width="11.25" style="3" customWidth="1"/>
    <col min="13061" max="13061" width="23.2916666666667" style="3" customWidth="1"/>
    <col min="13062" max="13062" width="15.975" style="3" customWidth="1"/>
    <col min="13063" max="13063" width="17.1" style="3" customWidth="1"/>
    <col min="13064" max="13315" width="8.1" style="3"/>
    <col min="13316" max="13316" width="11.25" style="3" customWidth="1"/>
    <col min="13317" max="13317" width="23.2916666666667" style="3" customWidth="1"/>
    <col min="13318" max="13318" width="15.975" style="3" customWidth="1"/>
    <col min="13319" max="13319" width="17.1" style="3" customWidth="1"/>
    <col min="13320" max="13571" width="8.1" style="3"/>
    <col min="13572" max="13572" width="11.25" style="3" customWidth="1"/>
    <col min="13573" max="13573" width="23.2916666666667" style="3" customWidth="1"/>
    <col min="13574" max="13574" width="15.975" style="3" customWidth="1"/>
    <col min="13575" max="13575" width="17.1" style="3" customWidth="1"/>
    <col min="13576" max="13827" width="8.1" style="3"/>
    <col min="13828" max="13828" width="11.25" style="3" customWidth="1"/>
    <col min="13829" max="13829" width="23.2916666666667" style="3" customWidth="1"/>
    <col min="13830" max="13830" width="15.975" style="3" customWidth="1"/>
    <col min="13831" max="13831" width="17.1" style="3" customWidth="1"/>
    <col min="13832" max="14083" width="8.1" style="3"/>
    <col min="14084" max="14084" width="11.25" style="3" customWidth="1"/>
    <col min="14085" max="14085" width="23.2916666666667" style="3" customWidth="1"/>
    <col min="14086" max="14086" width="15.975" style="3" customWidth="1"/>
    <col min="14087" max="14087" width="17.1" style="3" customWidth="1"/>
    <col min="14088" max="14339" width="8.1" style="3"/>
    <col min="14340" max="14340" width="11.25" style="3" customWidth="1"/>
    <col min="14341" max="14341" width="23.2916666666667" style="3" customWidth="1"/>
    <col min="14342" max="14342" width="15.975" style="3" customWidth="1"/>
    <col min="14343" max="14343" width="17.1" style="3" customWidth="1"/>
    <col min="14344" max="14595" width="8.1" style="3"/>
    <col min="14596" max="14596" width="11.25" style="3" customWidth="1"/>
    <col min="14597" max="14597" width="23.2916666666667" style="3" customWidth="1"/>
    <col min="14598" max="14598" width="15.975" style="3" customWidth="1"/>
    <col min="14599" max="14599" width="17.1" style="3" customWidth="1"/>
    <col min="14600" max="14851" width="8.1" style="3"/>
    <col min="14852" max="14852" width="11.25" style="3" customWidth="1"/>
    <col min="14853" max="14853" width="23.2916666666667" style="3" customWidth="1"/>
    <col min="14854" max="14854" width="15.975" style="3" customWidth="1"/>
    <col min="14855" max="14855" width="17.1" style="3" customWidth="1"/>
    <col min="14856" max="15107" width="8.1" style="3"/>
    <col min="15108" max="15108" width="11.25" style="3" customWidth="1"/>
    <col min="15109" max="15109" width="23.2916666666667" style="3" customWidth="1"/>
    <col min="15110" max="15110" width="15.975" style="3" customWidth="1"/>
    <col min="15111" max="15111" width="17.1" style="3" customWidth="1"/>
    <col min="15112" max="15363" width="8.1" style="3"/>
    <col min="15364" max="15364" width="11.25" style="3" customWidth="1"/>
    <col min="15365" max="15365" width="23.2916666666667" style="3" customWidth="1"/>
    <col min="15366" max="15366" width="15.975" style="3" customWidth="1"/>
    <col min="15367" max="15367" width="17.1" style="3" customWidth="1"/>
    <col min="15368" max="15619" width="8.1" style="3"/>
    <col min="15620" max="15620" width="11.25" style="3" customWidth="1"/>
    <col min="15621" max="15621" width="23.2916666666667" style="3" customWidth="1"/>
    <col min="15622" max="15622" width="15.975" style="3" customWidth="1"/>
    <col min="15623" max="15623" width="17.1" style="3" customWidth="1"/>
    <col min="15624" max="15875" width="8.1" style="3"/>
    <col min="15876" max="15876" width="11.25" style="3" customWidth="1"/>
    <col min="15877" max="15877" width="23.2916666666667" style="3" customWidth="1"/>
    <col min="15878" max="15878" width="15.975" style="3" customWidth="1"/>
    <col min="15879" max="15879" width="17.1" style="3" customWidth="1"/>
    <col min="15880" max="16131" width="8.1" style="3"/>
    <col min="16132" max="16132" width="11.25" style="3" customWidth="1"/>
    <col min="16133" max="16133" width="23.2916666666667" style="3" customWidth="1"/>
    <col min="16134" max="16134" width="15.975" style="3" customWidth="1"/>
    <col min="16135" max="16135" width="17.1" style="3" customWidth="1"/>
    <col min="16136" max="16384" width="8.1" style="3"/>
  </cols>
  <sheetData>
    <row r="1" s="12" customFormat="1" ht="30" customHeight="1" spans="1:9">
      <c r="A1" s="4" t="s">
        <v>91</v>
      </c>
      <c r="B1" s="4"/>
      <c r="C1" s="4"/>
      <c r="D1" s="4"/>
      <c r="E1" s="4"/>
      <c r="F1" s="4"/>
      <c r="G1" s="4"/>
      <c r="H1" s="15"/>
      <c r="I1" s="15"/>
    </row>
    <row r="2" s="12" customFormat="1" ht="30" customHeight="1" spans="1:9">
      <c r="A2" s="6" t="s">
        <v>104</v>
      </c>
      <c r="B2" s="6"/>
      <c r="C2" s="6"/>
      <c r="D2" s="6"/>
      <c r="E2" s="6"/>
      <c r="F2" s="6"/>
      <c r="G2" s="6"/>
      <c r="H2" s="15"/>
    </row>
    <row r="3" ht="27.95" customHeight="1" spans="1:9">
      <c r="A3" s="7" t="s">
        <v>93</v>
      </c>
      <c r="B3" s="7" t="s">
        <v>94</v>
      </c>
      <c r="C3" s="7" t="s">
        <v>95</v>
      </c>
      <c r="D3" s="7" t="s">
        <v>96</v>
      </c>
      <c r="E3" s="7" t="s">
        <v>97</v>
      </c>
      <c r="F3" s="7" t="s">
        <v>98</v>
      </c>
      <c r="G3" s="7" t="s">
        <v>99</v>
      </c>
    </row>
    <row r="4" ht="27.95" customHeight="1" spans="1:9">
      <c r="A4" s="7">
        <v>1</v>
      </c>
      <c r="B4" s="7" t="s">
        <v>100</v>
      </c>
      <c r="C4" s="27">
        <v>5308</v>
      </c>
      <c r="D4" s="27">
        <v>290</v>
      </c>
      <c r="E4" s="27">
        <v>432</v>
      </c>
      <c r="F4" s="7" t="s">
        <v>101</v>
      </c>
      <c r="G4" s="7">
        <f>C4+D4+E4</f>
        <v>6030</v>
      </c>
    </row>
    <row r="5" ht="27.95" customHeight="1" spans="1:9">
      <c r="A5" s="7"/>
      <c r="B5" s="7"/>
      <c r="C5" s="7"/>
      <c r="D5" s="7"/>
      <c r="E5" s="7"/>
      <c r="F5" s="7"/>
      <c r="G5" s="7"/>
    </row>
    <row r="6" ht="27.95" customHeight="1" spans="1:9">
      <c r="A6" s="7" t="s">
        <v>15</v>
      </c>
      <c r="B6" s="7"/>
      <c r="C6" s="7"/>
      <c r="D6" s="7"/>
      <c r="E6" s="7"/>
      <c r="F6" s="7"/>
      <c r="G6" s="25">
        <f>SUM(G4:G5)</f>
        <v>6030</v>
      </c>
    </row>
    <row r="7" ht="27.95" customHeight="1"/>
    <row r="8" ht="27.95" customHeight="1"/>
  </sheetData>
  <mergeCells count="2">
    <mergeCell ref="A1:G1"/>
    <mergeCell ref="A2:G2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6" sqref="A6"/>
    </sheetView>
  </sheetViews>
  <sheetFormatPr defaultColWidth="8.1" defaultRowHeight="14.4" outlineLevelRow="7"/>
  <cols>
    <col min="1" max="1" width="11.25" style="2" customWidth="1"/>
    <col min="2" max="2" width="23.2916666666667" style="2" customWidth="1"/>
    <col min="3" max="3" width="21.7166666666667" style="2" customWidth="1"/>
    <col min="4" max="4" width="18.675" style="2" customWidth="1"/>
    <col min="5" max="5" width="12.15" style="2" customWidth="1"/>
    <col min="6" max="6" width="15.975" style="2" customWidth="1"/>
    <col min="7" max="7" width="17.1" style="2" customWidth="1"/>
    <col min="8" max="259" width="8.1" style="3"/>
    <col min="260" max="260" width="11.25" style="3" customWidth="1"/>
    <col min="261" max="261" width="23.2916666666667" style="3" customWidth="1"/>
    <col min="262" max="262" width="15.975" style="3" customWidth="1"/>
    <col min="263" max="263" width="17.1" style="3" customWidth="1"/>
    <col min="264" max="515" width="8.1" style="3"/>
    <col min="516" max="516" width="11.25" style="3" customWidth="1"/>
    <col min="517" max="517" width="23.2916666666667" style="3" customWidth="1"/>
    <col min="518" max="518" width="15.975" style="3" customWidth="1"/>
    <col min="519" max="519" width="17.1" style="3" customWidth="1"/>
    <col min="520" max="771" width="8.1" style="3"/>
    <col min="772" max="772" width="11.25" style="3" customWidth="1"/>
    <col min="773" max="773" width="23.2916666666667" style="3" customWidth="1"/>
    <col min="774" max="774" width="15.975" style="3" customWidth="1"/>
    <col min="775" max="775" width="17.1" style="3" customWidth="1"/>
    <col min="776" max="1027" width="8.1" style="3"/>
    <col min="1028" max="1028" width="11.25" style="3" customWidth="1"/>
    <col min="1029" max="1029" width="23.2916666666667" style="3" customWidth="1"/>
    <col min="1030" max="1030" width="15.975" style="3" customWidth="1"/>
    <col min="1031" max="1031" width="17.1" style="3" customWidth="1"/>
    <col min="1032" max="1283" width="8.1" style="3"/>
    <col min="1284" max="1284" width="11.25" style="3" customWidth="1"/>
    <col min="1285" max="1285" width="23.2916666666667" style="3" customWidth="1"/>
    <col min="1286" max="1286" width="15.975" style="3" customWidth="1"/>
    <col min="1287" max="1287" width="17.1" style="3" customWidth="1"/>
    <col min="1288" max="1539" width="8.1" style="3"/>
    <col min="1540" max="1540" width="11.25" style="3" customWidth="1"/>
    <col min="1541" max="1541" width="23.2916666666667" style="3" customWidth="1"/>
    <col min="1542" max="1542" width="15.975" style="3" customWidth="1"/>
    <col min="1543" max="1543" width="17.1" style="3" customWidth="1"/>
    <col min="1544" max="1795" width="8.1" style="3"/>
    <col min="1796" max="1796" width="11.25" style="3" customWidth="1"/>
    <col min="1797" max="1797" width="23.2916666666667" style="3" customWidth="1"/>
    <col min="1798" max="1798" width="15.975" style="3" customWidth="1"/>
    <col min="1799" max="1799" width="17.1" style="3" customWidth="1"/>
    <col min="1800" max="2051" width="8.1" style="3"/>
    <col min="2052" max="2052" width="11.25" style="3" customWidth="1"/>
    <col min="2053" max="2053" width="23.2916666666667" style="3" customWidth="1"/>
    <col min="2054" max="2054" width="15.975" style="3" customWidth="1"/>
    <col min="2055" max="2055" width="17.1" style="3" customWidth="1"/>
    <col min="2056" max="2307" width="8.1" style="3"/>
    <col min="2308" max="2308" width="11.25" style="3" customWidth="1"/>
    <col min="2309" max="2309" width="23.2916666666667" style="3" customWidth="1"/>
    <col min="2310" max="2310" width="15.975" style="3" customWidth="1"/>
    <col min="2311" max="2311" width="17.1" style="3" customWidth="1"/>
    <col min="2312" max="2563" width="8.1" style="3"/>
    <col min="2564" max="2564" width="11.25" style="3" customWidth="1"/>
    <col min="2565" max="2565" width="23.2916666666667" style="3" customWidth="1"/>
    <col min="2566" max="2566" width="15.975" style="3" customWidth="1"/>
    <col min="2567" max="2567" width="17.1" style="3" customWidth="1"/>
    <col min="2568" max="2819" width="8.1" style="3"/>
    <col min="2820" max="2820" width="11.25" style="3" customWidth="1"/>
    <col min="2821" max="2821" width="23.2916666666667" style="3" customWidth="1"/>
    <col min="2822" max="2822" width="15.975" style="3" customWidth="1"/>
    <col min="2823" max="2823" width="17.1" style="3" customWidth="1"/>
    <col min="2824" max="3075" width="8.1" style="3"/>
    <col min="3076" max="3076" width="11.25" style="3" customWidth="1"/>
    <col min="3077" max="3077" width="23.2916666666667" style="3" customWidth="1"/>
    <col min="3078" max="3078" width="15.975" style="3" customWidth="1"/>
    <col min="3079" max="3079" width="17.1" style="3" customWidth="1"/>
    <col min="3080" max="3331" width="8.1" style="3"/>
    <col min="3332" max="3332" width="11.25" style="3" customWidth="1"/>
    <col min="3333" max="3333" width="23.2916666666667" style="3" customWidth="1"/>
    <col min="3334" max="3334" width="15.975" style="3" customWidth="1"/>
    <col min="3335" max="3335" width="17.1" style="3" customWidth="1"/>
    <col min="3336" max="3587" width="8.1" style="3"/>
    <col min="3588" max="3588" width="11.25" style="3" customWidth="1"/>
    <col min="3589" max="3589" width="23.2916666666667" style="3" customWidth="1"/>
    <col min="3590" max="3590" width="15.975" style="3" customWidth="1"/>
    <col min="3591" max="3591" width="17.1" style="3" customWidth="1"/>
    <col min="3592" max="3843" width="8.1" style="3"/>
    <col min="3844" max="3844" width="11.25" style="3" customWidth="1"/>
    <col min="3845" max="3845" width="23.2916666666667" style="3" customWidth="1"/>
    <col min="3846" max="3846" width="15.975" style="3" customWidth="1"/>
    <col min="3847" max="3847" width="17.1" style="3" customWidth="1"/>
    <col min="3848" max="4099" width="8.1" style="3"/>
    <col min="4100" max="4100" width="11.25" style="3" customWidth="1"/>
    <col min="4101" max="4101" width="23.2916666666667" style="3" customWidth="1"/>
    <col min="4102" max="4102" width="15.975" style="3" customWidth="1"/>
    <col min="4103" max="4103" width="17.1" style="3" customWidth="1"/>
    <col min="4104" max="4355" width="8.1" style="3"/>
    <col min="4356" max="4356" width="11.25" style="3" customWidth="1"/>
    <col min="4357" max="4357" width="23.2916666666667" style="3" customWidth="1"/>
    <col min="4358" max="4358" width="15.975" style="3" customWidth="1"/>
    <col min="4359" max="4359" width="17.1" style="3" customWidth="1"/>
    <col min="4360" max="4611" width="8.1" style="3"/>
    <col min="4612" max="4612" width="11.25" style="3" customWidth="1"/>
    <col min="4613" max="4613" width="23.2916666666667" style="3" customWidth="1"/>
    <col min="4614" max="4614" width="15.975" style="3" customWidth="1"/>
    <col min="4615" max="4615" width="17.1" style="3" customWidth="1"/>
    <col min="4616" max="4867" width="8.1" style="3"/>
    <col min="4868" max="4868" width="11.25" style="3" customWidth="1"/>
    <col min="4869" max="4869" width="23.2916666666667" style="3" customWidth="1"/>
    <col min="4870" max="4870" width="15.975" style="3" customWidth="1"/>
    <col min="4871" max="4871" width="17.1" style="3" customWidth="1"/>
    <col min="4872" max="5123" width="8.1" style="3"/>
    <col min="5124" max="5124" width="11.25" style="3" customWidth="1"/>
    <col min="5125" max="5125" width="23.2916666666667" style="3" customWidth="1"/>
    <col min="5126" max="5126" width="15.975" style="3" customWidth="1"/>
    <col min="5127" max="5127" width="17.1" style="3" customWidth="1"/>
    <col min="5128" max="5379" width="8.1" style="3"/>
    <col min="5380" max="5380" width="11.25" style="3" customWidth="1"/>
    <col min="5381" max="5381" width="23.2916666666667" style="3" customWidth="1"/>
    <col min="5382" max="5382" width="15.975" style="3" customWidth="1"/>
    <col min="5383" max="5383" width="17.1" style="3" customWidth="1"/>
    <col min="5384" max="5635" width="8.1" style="3"/>
    <col min="5636" max="5636" width="11.25" style="3" customWidth="1"/>
    <col min="5637" max="5637" width="23.2916666666667" style="3" customWidth="1"/>
    <col min="5638" max="5638" width="15.975" style="3" customWidth="1"/>
    <col min="5639" max="5639" width="17.1" style="3" customWidth="1"/>
    <col min="5640" max="5891" width="8.1" style="3"/>
    <col min="5892" max="5892" width="11.25" style="3" customWidth="1"/>
    <col min="5893" max="5893" width="23.2916666666667" style="3" customWidth="1"/>
    <col min="5894" max="5894" width="15.975" style="3" customWidth="1"/>
    <col min="5895" max="5895" width="17.1" style="3" customWidth="1"/>
    <col min="5896" max="6147" width="8.1" style="3"/>
    <col min="6148" max="6148" width="11.25" style="3" customWidth="1"/>
    <col min="6149" max="6149" width="23.2916666666667" style="3" customWidth="1"/>
    <col min="6150" max="6150" width="15.975" style="3" customWidth="1"/>
    <col min="6151" max="6151" width="17.1" style="3" customWidth="1"/>
    <col min="6152" max="6403" width="8.1" style="3"/>
    <col min="6404" max="6404" width="11.25" style="3" customWidth="1"/>
    <col min="6405" max="6405" width="23.2916666666667" style="3" customWidth="1"/>
    <col min="6406" max="6406" width="15.975" style="3" customWidth="1"/>
    <col min="6407" max="6407" width="17.1" style="3" customWidth="1"/>
    <col min="6408" max="6659" width="8.1" style="3"/>
    <col min="6660" max="6660" width="11.25" style="3" customWidth="1"/>
    <col min="6661" max="6661" width="23.2916666666667" style="3" customWidth="1"/>
    <col min="6662" max="6662" width="15.975" style="3" customWidth="1"/>
    <col min="6663" max="6663" width="17.1" style="3" customWidth="1"/>
    <col min="6664" max="6915" width="8.1" style="3"/>
    <col min="6916" max="6916" width="11.25" style="3" customWidth="1"/>
    <col min="6917" max="6917" width="23.2916666666667" style="3" customWidth="1"/>
    <col min="6918" max="6918" width="15.975" style="3" customWidth="1"/>
    <col min="6919" max="6919" width="17.1" style="3" customWidth="1"/>
    <col min="6920" max="7171" width="8.1" style="3"/>
    <col min="7172" max="7172" width="11.25" style="3" customWidth="1"/>
    <col min="7173" max="7173" width="23.2916666666667" style="3" customWidth="1"/>
    <col min="7174" max="7174" width="15.975" style="3" customWidth="1"/>
    <col min="7175" max="7175" width="17.1" style="3" customWidth="1"/>
    <col min="7176" max="7427" width="8.1" style="3"/>
    <col min="7428" max="7428" width="11.25" style="3" customWidth="1"/>
    <col min="7429" max="7429" width="23.2916666666667" style="3" customWidth="1"/>
    <col min="7430" max="7430" width="15.975" style="3" customWidth="1"/>
    <col min="7431" max="7431" width="17.1" style="3" customWidth="1"/>
    <col min="7432" max="7683" width="8.1" style="3"/>
    <col min="7684" max="7684" width="11.25" style="3" customWidth="1"/>
    <col min="7685" max="7685" width="23.2916666666667" style="3" customWidth="1"/>
    <col min="7686" max="7686" width="15.975" style="3" customWidth="1"/>
    <col min="7687" max="7687" width="17.1" style="3" customWidth="1"/>
    <col min="7688" max="7939" width="8.1" style="3"/>
    <col min="7940" max="7940" width="11.25" style="3" customWidth="1"/>
    <col min="7941" max="7941" width="23.2916666666667" style="3" customWidth="1"/>
    <col min="7942" max="7942" width="15.975" style="3" customWidth="1"/>
    <col min="7943" max="7943" width="17.1" style="3" customWidth="1"/>
    <col min="7944" max="8195" width="8.1" style="3"/>
    <col min="8196" max="8196" width="11.25" style="3" customWidth="1"/>
    <col min="8197" max="8197" width="23.2916666666667" style="3" customWidth="1"/>
    <col min="8198" max="8198" width="15.975" style="3" customWidth="1"/>
    <col min="8199" max="8199" width="17.1" style="3" customWidth="1"/>
    <col min="8200" max="8451" width="8.1" style="3"/>
    <col min="8452" max="8452" width="11.25" style="3" customWidth="1"/>
    <col min="8453" max="8453" width="23.2916666666667" style="3" customWidth="1"/>
    <col min="8454" max="8454" width="15.975" style="3" customWidth="1"/>
    <col min="8455" max="8455" width="17.1" style="3" customWidth="1"/>
    <col min="8456" max="8707" width="8.1" style="3"/>
    <col min="8708" max="8708" width="11.25" style="3" customWidth="1"/>
    <col min="8709" max="8709" width="23.2916666666667" style="3" customWidth="1"/>
    <col min="8710" max="8710" width="15.975" style="3" customWidth="1"/>
    <col min="8711" max="8711" width="17.1" style="3" customWidth="1"/>
    <col min="8712" max="8963" width="8.1" style="3"/>
    <col min="8964" max="8964" width="11.25" style="3" customWidth="1"/>
    <col min="8965" max="8965" width="23.2916666666667" style="3" customWidth="1"/>
    <col min="8966" max="8966" width="15.975" style="3" customWidth="1"/>
    <col min="8967" max="8967" width="17.1" style="3" customWidth="1"/>
    <col min="8968" max="9219" width="8.1" style="3"/>
    <col min="9220" max="9220" width="11.25" style="3" customWidth="1"/>
    <col min="9221" max="9221" width="23.2916666666667" style="3" customWidth="1"/>
    <col min="9222" max="9222" width="15.975" style="3" customWidth="1"/>
    <col min="9223" max="9223" width="17.1" style="3" customWidth="1"/>
    <col min="9224" max="9475" width="8.1" style="3"/>
    <col min="9476" max="9476" width="11.25" style="3" customWidth="1"/>
    <col min="9477" max="9477" width="23.2916666666667" style="3" customWidth="1"/>
    <col min="9478" max="9478" width="15.975" style="3" customWidth="1"/>
    <col min="9479" max="9479" width="17.1" style="3" customWidth="1"/>
    <col min="9480" max="9731" width="8.1" style="3"/>
    <col min="9732" max="9732" width="11.25" style="3" customWidth="1"/>
    <col min="9733" max="9733" width="23.2916666666667" style="3" customWidth="1"/>
    <col min="9734" max="9734" width="15.975" style="3" customWidth="1"/>
    <col min="9735" max="9735" width="17.1" style="3" customWidth="1"/>
    <col min="9736" max="9987" width="8.1" style="3"/>
    <col min="9988" max="9988" width="11.25" style="3" customWidth="1"/>
    <col min="9989" max="9989" width="23.2916666666667" style="3" customWidth="1"/>
    <col min="9990" max="9990" width="15.975" style="3" customWidth="1"/>
    <col min="9991" max="9991" width="17.1" style="3" customWidth="1"/>
    <col min="9992" max="10243" width="8.1" style="3"/>
    <col min="10244" max="10244" width="11.25" style="3" customWidth="1"/>
    <col min="10245" max="10245" width="23.2916666666667" style="3" customWidth="1"/>
    <col min="10246" max="10246" width="15.975" style="3" customWidth="1"/>
    <col min="10247" max="10247" width="17.1" style="3" customWidth="1"/>
    <col min="10248" max="10499" width="8.1" style="3"/>
    <col min="10500" max="10500" width="11.25" style="3" customWidth="1"/>
    <col min="10501" max="10501" width="23.2916666666667" style="3" customWidth="1"/>
    <col min="10502" max="10502" width="15.975" style="3" customWidth="1"/>
    <col min="10503" max="10503" width="17.1" style="3" customWidth="1"/>
    <col min="10504" max="10755" width="8.1" style="3"/>
    <col min="10756" max="10756" width="11.25" style="3" customWidth="1"/>
    <col min="10757" max="10757" width="23.2916666666667" style="3" customWidth="1"/>
    <col min="10758" max="10758" width="15.975" style="3" customWidth="1"/>
    <col min="10759" max="10759" width="17.1" style="3" customWidth="1"/>
    <col min="10760" max="11011" width="8.1" style="3"/>
    <col min="11012" max="11012" width="11.25" style="3" customWidth="1"/>
    <col min="11013" max="11013" width="23.2916666666667" style="3" customWidth="1"/>
    <col min="11014" max="11014" width="15.975" style="3" customWidth="1"/>
    <col min="11015" max="11015" width="17.1" style="3" customWidth="1"/>
    <col min="11016" max="11267" width="8.1" style="3"/>
    <col min="11268" max="11268" width="11.25" style="3" customWidth="1"/>
    <col min="11269" max="11269" width="23.2916666666667" style="3" customWidth="1"/>
    <col min="11270" max="11270" width="15.975" style="3" customWidth="1"/>
    <col min="11271" max="11271" width="17.1" style="3" customWidth="1"/>
    <col min="11272" max="11523" width="8.1" style="3"/>
    <col min="11524" max="11524" width="11.25" style="3" customWidth="1"/>
    <col min="11525" max="11525" width="23.2916666666667" style="3" customWidth="1"/>
    <col min="11526" max="11526" width="15.975" style="3" customWidth="1"/>
    <col min="11527" max="11527" width="17.1" style="3" customWidth="1"/>
    <col min="11528" max="11779" width="8.1" style="3"/>
    <col min="11780" max="11780" width="11.25" style="3" customWidth="1"/>
    <col min="11781" max="11781" width="23.2916666666667" style="3" customWidth="1"/>
    <col min="11782" max="11782" width="15.975" style="3" customWidth="1"/>
    <col min="11783" max="11783" width="17.1" style="3" customWidth="1"/>
    <col min="11784" max="12035" width="8.1" style="3"/>
    <col min="12036" max="12036" width="11.25" style="3" customWidth="1"/>
    <col min="12037" max="12037" width="23.2916666666667" style="3" customWidth="1"/>
    <col min="12038" max="12038" width="15.975" style="3" customWidth="1"/>
    <col min="12039" max="12039" width="17.1" style="3" customWidth="1"/>
    <col min="12040" max="12291" width="8.1" style="3"/>
    <col min="12292" max="12292" width="11.25" style="3" customWidth="1"/>
    <col min="12293" max="12293" width="23.2916666666667" style="3" customWidth="1"/>
    <col min="12294" max="12294" width="15.975" style="3" customWidth="1"/>
    <col min="12295" max="12295" width="17.1" style="3" customWidth="1"/>
    <col min="12296" max="12547" width="8.1" style="3"/>
    <col min="12548" max="12548" width="11.25" style="3" customWidth="1"/>
    <col min="12549" max="12549" width="23.2916666666667" style="3" customWidth="1"/>
    <col min="12550" max="12550" width="15.975" style="3" customWidth="1"/>
    <col min="12551" max="12551" width="17.1" style="3" customWidth="1"/>
    <col min="12552" max="12803" width="8.1" style="3"/>
    <col min="12804" max="12804" width="11.25" style="3" customWidth="1"/>
    <col min="12805" max="12805" width="23.2916666666667" style="3" customWidth="1"/>
    <col min="12806" max="12806" width="15.975" style="3" customWidth="1"/>
    <col min="12807" max="12807" width="17.1" style="3" customWidth="1"/>
    <col min="12808" max="13059" width="8.1" style="3"/>
    <col min="13060" max="13060" width="11.25" style="3" customWidth="1"/>
    <col min="13061" max="13061" width="23.2916666666667" style="3" customWidth="1"/>
    <col min="13062" max="13062" width="15.975" style="3" customWidth="1"/>
    <col min="13063" max="13063" width="17.1" style="3" customWidth="1"/>
    <col min="13064" max="13315" width="8.1" style="3"/>
    <col min="13316" max="13316" width="11.25" style="3" customWidth="1"/>
    <col min="13317" max="13317" width="23.2916666666667" style="3" customWidth="1"/>
    <col min="13318" max="13318" width="15.975" style="3" customWidth="1"/>
    <col min="13319" max="13319" width="17.1" style="3" customWidth="1"/>
    <col min="13320" max="13571" width="8.1" style="3"/>
    <col min="13572" max="13572" width="11.25" style="3" customWidth="1"/>
    <col min="13573" max="13573" width="23.2916666666667" style="3" customWidth="1"/>
    <col min="13574" max="13574" width="15.975" style="3" customWidth="1"/>
    <col min="13575" max="13575" width="17.1" style="3" customWidth="1"/>
    <col min="13576" max="13827" width="8.1" style="3"/>
    <col min="13828" max="13828" width="11.25" style="3" customWidth="1"/>
    <col min="13829" max="13829" width="23.2916666666667" style="3" customWidth="1"/>
    <col min="13830" max="13830" width="15.975" style="3" customWidth="1"/>
    <col min="13831" max="13831" width="17.1" style="3" customWidth="1"/>
    <col min="13832" max="14083" width="8.1" style="3"/>
    <col min="14084" max="14084" width="11.25" style="3" customWidth="1"/>
    <col min="14085" max="14085" width="23.2916666666667" style="3" customWidth="1"/>
    <col min="14086" max="14086" width="15.975" style="3" customWidth="1"/>
    <col min="14087" max="14087" width="17.1" style="3" customWidth="1"/>
    <col min="14088" max="14339" width="8.1" style="3"/>
    <col min="14340" max="14340" width="11.25" style="3" customWidth="1"/>
    <col min="14341" max="14341" width="23.2916666666667" style="3" customWidth="1"/>
    <col min="14342" max="14342" width="15.975" style="3" customWidth="1"/>
    <col min="14343" max="14343" width="17.1" style="3" customWidth="1"/>
    <col min="14344" max="14595" width="8.1" style="3"/>
    <col min="14596" max="14596" width="11.25" style="3" customWidth="1"/>
    <col min="14597" max="14597" width="23.2916666666667" style="3" customWidth="1"/>
    <col min="14598" max="14598" width="15.975" style="3" customWidth="1"/>
    <col min="14599" max="14599" width="17.1" style="3" customWidth="1"/>
    <col min="14600" max="14851" width="8.1" style="3"/>
    <col min="14852" max="14852" width="11.25" style="3" customWidth="1"/>
    <col min="14853" max="14853" width="23.2916666666667" style="3" customWidth="1"/>
    <col min="14854" max="14854" width="15.975" style="3" customWidth="1"/>
    <col min="14855" max="14855" width="17.1" style="3" customWidth="1"/>
    <col min="14856" max="15107" width="8.1" style="3"/>
    <col min="15108" max="15108" width="11.25" style="3" customWidth="1"/>
    <col min="15109" max="15109" width="23.2916666666667" style="3" customWidth="1"/>
    <col min="15110" max="15110" width="15.975" style="3" customWidth="1"/>
    <col min="15111" max="15111" width="17.1" style="3" customWidth="1"/>
    <col min="15112" max="15363" width="8.1" style="3"/>
    <col min="15364" max="15364" width="11.25" style="3" customWidth="1"/>
    <col min="15365" max="15365" width="23.2916666666667" style="3" customWidth="1"/>
    <col min="15366" max="15366" width="15.975" style="3" customWidth="1"/>
    <col min="15367" max="15367" width="17.1" style="3" customWidth="1"/>
    <col min="15368" max="15619" width="8.1" style="3"/>
    <col min="15620" max="15620" width="11.25" style="3" customWidth="1"/>
    <col min="15621" max="15621" width="23.2916666666667" style="3" customWidth="1"/>
    <col min="15622" max="15622" width="15.975" style="3" customWidth="1"/>
    <col min="15623" max="15623" width="17.1" style="3" customWidth="1"/>
    <col min="15624" max="15875" width="8.1" style="3"/>
    <col min="15876" max="15876" width="11.25" style="3" customWidth="1"/>
    <col min="15877" max="15877" width="23.2916666666667" style="3" customWidth="1"/>
    <col min="15878" max="15878" width="15.975" style="3" customWidth="1"/>
    <col min="15879" max="15879" width="17.1" style="3" customWidth="1"/>
    <col min="15880" max="16131" width="8.1" style="3"/>
    <col min="16132" max="16132" width="11.25" style="3" customWidth="1"/>
    <col min="16133" max="16133" width="23.2916666666667" style="3" customWidth="1"/>
    <col min="16134" max="16134" width="15.975" style="3" customWidth="1"/>
    <col min="16135" max="16135" width="17.1" style="3" customWidth="1"/>
    <col min="16136" max="16384" width="8.1" style="3"/>
  </cols>
  <sheetData>
    <row r="1" s="12" customFormat="1" ht="30" customHeight="1" spans="1:9">
      <c r="A1" s="4" t="s">
        <v>91</v>
      </c>
      <c r="B1" s="4"/>
      <c r="C1" s="4"/>
      <c r="D1" s="4"/>
      <c r="E1" s="4"/>
      <c r="F1" s="4"/>
      <c r="G1" s="4"/>
      <c r="H1" s="15"/>
      <c r="I1" s="15"/>
    </row>
    <row r="2" s="12" customFormat="1" ht="30" customHeight="1" spans="1:9">
      <c r="A2" s="6" t="s">
        <v>105</v>
      </c>
      <c r="B2" s="6"/>
      <c r="C2" s="6"/>
      <c r="D2" s="6"/>
      <c r="E2" s="6"/>
      <c r="F2" s="6"/>
      <c r="G2" s="6"/>
      <c r="H2" s="15"/>
    </row>
    <row r="3" ht="27.95" customHeight="1" spans="1:9">
      <c r="A3" s="7" t="s">
        <v>93</v>
      </c>
      <c r="B3" s="7" t="s">
        <v>94</v>
      </c>
      <c r="C3" s="7" t="s">
        <v>95</v>
      </c>
      <c r="D3" s="7" t="s">
        <v>96</v>
      </c>
      <c r="E3" s="7" t="s">
        <v>97</v>
      </c>
      <c r="F3" s="7" t="s">
        <v>98</v>
      </c>
      <c r="G3" s="7" t="s">
        <v>99</v>
      </c>
    </row>
    <row r="4" ht="27.95" customHeight="1" spans="1:9">
      <c r="A4" s="7">
        <v>1</v>
      </c>
      <c r="B4" s="7" t="s">
        <v>100</v>
      </c>
      <c r="C4" s="28">
        <v>1100</v>
      </c>
      <c r="D4" s="28">
        <v>1064</v>
      </c>
      <c r="E4" s="28">
        <v>23</v>
      </c>
      <c r="F4" s="7" t="s">
        <v>101</v>
      </c>
      <c r="G4" s="7">
        <f>C4+D4+E4</f>
        <v>2187</v>
      </c>
    </row>
    <row r="5" ht="27.95" customHeight="1" spans="1:9">
      <c r="A5" s="7"/>
      <c r="B5" s="7"/>
      <c r="C5" s="7"/>
      <c r="D5" s="7"/>
      <c r="E5" s="7"/>
      <c r="F5" s="7"/>
      <c r="G5" s="7"/>
    </row>
    <row r="6" ht="27.95" customHeight="1" spans="1:9">
      <c r="A6" s="7" t="s">
        <v>15</v>
      </c>
      <c r="B6" s="7"/>
      <c r="C6" s="7"/>
      <c r="D6" s="7"/>
      <c r="E6" s="7"/>
      <c r="F6" s="7"/>
      <c r="G6" s="25">
        <f>SUM(G4:G5)</f>
        <v>2187</v>
      </c>
    </row>
    <row r="7" ht="27.95" customHeight="1"/>
    <row r="8" ht="27.95" customHeight="1"/>
  </sheetData>
  <mergeCells count="2">
    <mergeCell ref="A1:G1"/>
    <mergeCell ref="A2:G2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5" sqref="A5"/>
    </sheetView>
  </sheetViews>
  <sheetFormatPr defaultColWidth="8.1" defaultRowHeight="14.4" outlineLevelRow="7"/>
  <cols>
    <col min="1" max="1" width="11.25" style="2" customWidth="1"/>
    <col min="2" max="2" width="23.2916666666667" style="2" customWidth="1"/>
    <col min="3" max="3" width="21.7166666666667" style="2" customWidth="1"/>
    <col min="4" max="4" width="18.675" style="2" customWidth="1"/>
    <col min="5" max="6" width="12.15" style="2" customWidth="1"/>
    <col min="7" max="7" width="15.975" style="2" customWidth="1"/>
    <col min="8" max="8" width="17.1" style="2" customWidth="1"/>
    <col min="9" max="260" width="8.1" style="3"/>
    <col min="261" max="261" width="11.25" style="3" customWidth="1"/>
    <col min="262" max="262" width="23.2916666666667" style="3" customWidth="1"/>
    <col min="263" max="263" width="15.975" style="3" customWidth="1"/>
    <col min="264" max="264" width="17.1" style="3" customWidth="1"/>
    <col min="265" max="516" width="8.1" style="3"/>
    <col min="517" max="517" width="11.25" style="3" customWidth="1"/>
    <col min="518" max="518" width="23.2916666666667" style="3" customWidth="1"/>
    <col min="519" max="519" width="15.975" style="3" customWidth="1"/>
    <col min="520" max="520" width="17.1" style="3" customWidth="1"/>
    <col min="521" max="772" width="8.1" style="3"/>
    <col min="773" max="773" width="11.25" style="3" customWidth="1"/>
    <col min="774" max="774" width="23.2916666666667" style="3" customWidth="1"/>
    <col min="775" max="775" width="15.975" style="3" customWidth="1"/>
    <col min="776" max="776" width="17.1" style="3" customWidth="1"/>
    <col min="777" max="1028" width="8.1" style="3"/>
    <col min="1029" max="1029" width="11.25" style="3" customWidth="1"/>
    <col min="1030" max="1030" width="23.2916666666667" style="3" customWidth="1"/>
    <col min="1031" max="1031" width="15.975" style="3" customWidth="1"/>
    <col min="1032" max="1032" width="17.1" style="3" customWidth="1"/>
    <col min="1033" max="1284" width="8.1" style="3"/>
    <col min="1285" max="1285" width="11.25" style="3" customWidth="1"/>
    <col min="1286" max="1286" width="23.2916666666667" style="3" customWidth="1"/>
    <col min="1287" max="1287" width="15.975" style="3" customWidth="1"/>
    <col min="1288" max="1288" width="17.1" style="3" customWidth="1"/>
    <col min="1289" max="1540" width="8.1" style="3"/>
    <col min="1541" max="1541" width="11.25" style="3" customWidth="1"/>
    <col min="1542" max="1542" width="23.2916666666667" style="3" customWidth="1"/>
    <col min="1543" max="1543" width="15.975" style="3" customWidth="1"/>
    <col min="1544" max="1544" width="17.1" style="3" customWidth="1"/>
    <col min="1545" max="1796" width="8.1" style="3"/>
    <col min="1797" max="1797" width="11.25" style="3" customWidth="1"/>
    <col min="1798" max="1798" width="23.2916666666667" style="3" customWidth="1"/>
    <col min="1799" max="1799" width="15.975" style="3" customWidth="1"/>
    <col min="1800" max="1800" width="17.1" style="3" customWidth="1"/>
    <col min="1801" max="2052" width="8.1" style="3"/>
    <col min="2053" max="2053" width="11.25" style="3" customWidth="1"/>
    <col min="2054" max="2054" width="23.2916666666667" style="3" customWidth="1"/>
    <col min="2055" max="2055" width="15.975" style="3" customWidth="1"/>
    <col min="2056" max="2056" width="17.1" style="3" customWidth="1"/>
    <col min="2057" max="2308" width="8.1" style="3"/>
    <col min="2309" max="2309" width="11.25" style="3" customWidth="1"/>
    <col min="2310" max="2310" width="23.2916666666667" style="3" customWidth="1"/>
    <col min="2311" max="2311" width="15.975" style="3" customWidth="1"/>
    <col min="2312" max="2312" width="17.1" style="3" customWidth="1"/>
    <col min="2313" max="2564" width="8.1" style="3"/>
    <col min="2565" max="2565" width="11.25" style="3" customWidth="1"/>
    <col min="2566" max="2566" width="23.2916666666667" style="3" customWidth="1"/>
    <col min="2567" max="2567" width="15.975" style="3" customWidth="1"/>
    <col min="2568" max="2568" width="17.1" style="3" customWidth="1"/>
    <col min="2569" max="2820" width="8.1" style="3"/>
    <col min="2821" max="2821" width="11.25" style="3" customWidth="1"/>
    <col min="2822" max="2822" width="23.2916666666667" style="3" customWidth="1"/>
    <col min="2823" max="2823" width="15.975" style="3" customWidth="1"/>
    <col min="2824" max="2824" width="17.1" style="3" customWidth="1"/>
    <col min="2825" max="3076" width="8.1" style="3"/>
    <col min="3077" max="3077" width="11.25" style="3" customWidth="1"/>
    <col min="3078" max="3078" width="23.2916666666667" style="3" customWidth="1"/>
    <col min="3079" max="3079" width="15.975" style="3" customWidth="1"/>
    <col min="3080" max="3080" width="17.1" style="3" customWidth="1"/>
    <col min="3081" max="3332" width="8.1" style="3"/>
    <col min="3333" max="3333" width="11.25" style="3" customWidth="1"/>
    <col min="3334" max="3334" width="23.2916666666667" style="3" customWidth="1"/>
    <col min="3335" max="3335" width="15.975" style="3" customWidth="1"/>
    <col min="3336" max="3336" width="17.1" style="3" customWidth="1"/>
    <col min="3337" max="3588" width="8.1" style="3"/>
    <col min="3589" max="3589" width="11.25" style="3" customWidth="1"/>
    <col min="3590" max="3590" width="23.2916666666667" style="3" customWidth="1"/>
    <col min="3591" max="3591" width="15.975" style="3" customWidth="1"/>
    <col min="3592" max="3592" width="17.1" style="3" customWidth="1"/>
    <col min="3593" max="3844" width="8.1" style="3"/>
    <col min="3845" max="3845" width="11.25" style="3" customWidth="1"/>
    <col min="3846" max="3846" width="23.2916666666667" style="3" customWidth="1"/>
    <col min="3847" max="3847" width="15.975" style="3" customWidth="1"/>
    <col min="3848" max="3848" width="17.1" style="3" customWidth="1"/>
    <col min="3849" max="4100" width="8.1" style="3"/>
    <col min="4101" max="4101" width="11.25" style="3" customWidth="1"/>
    <col min="4102" max="4102" width="23.2916666666667" style="3" customWidth="1"/>
    <col min="4103" max="4103" width="15.975" style="3" customWidth="1"/>
    <col min="4104" max="4104" width="17.1" style="3" customWidth="1"/>
    <col min="4105" max="4356" width="8.1" style="3"/>
    <col min="4357" max="4357" width="11.25" style="3" customWidth="1"/>
    <col min="4358" max="4358" width="23.2916666666667" style="3" customWidth="1"/>
    <col min="4359" max="4359" width="15.975" style="3" customWidth="1"/>
    <col min="4360" max="4360" width="17.1" style="3" customWidth="1"/>
    <col min="4361" max="4612" width="8.1" style="3"/>
    <col min="4613" max="4613" width="11.25" style="3" customWidth="1"/>
    <col min="4614" max="4614" width="23.2916666666667" style="3" customWidth="1"/>
    <col min="4615" max="4615" width="15.975" style="3" customWidth="1"/>
    <col min="4616" max="4616" width="17.1" style="3" customWidth="1"/>
    <col min="4617" max="4868" width="8.1" style="3"/>
    <col min="4869" max="4869" width="11.25" style="3" customWidth="1"/>
    <col min="4870" max="4870" width="23.2916666666667" style="3" customWidth="1"/>
    <col min="4871" max="4871" width="15.975" style="3" customWidth="1"/>
    <col min="4872" max="4872" width="17.1" style="3" customWidth="1"/>
    <col min="4873" max="5124" width="8.1" style="3"/>
    <col min="5125" max="5125" width="11.25" style="3" customWidth="1"/>
    <col min="5126" max="5126" width="23.2916666666667" style="3" customWidth="1"/>
    <col min="5127" max="5127" width="15.975" style="3" customWidth="1"/>
    <col min="5128" max="5128" width="17.1" style="3" customWidth="1"/>
    <col min="5129" max="5380" width="8.1" style="3"/>
    <col min="5381" max="5381" width="11.25" style="3" customWidth="1"/>
    <col min="5382" max="5382" width="23.2916666666667" style="3" customWidth="1"/>
    <col min="5383" max="5383" width="15.975" style="3" customWidth="1"/>
    <col min="5384" max="5384" width="17.1" style="3" customWidth="1"/>
    <col min="5385" max="5636" width="8.1" style="3"/>
    <col min="5637" max="5637" width="11.25" style="3" customWidth="1"/>
    <col min="5638" max="5638" width="23.2916666666667" style="3" customWidth="1"/>
    <col min="5639" max="5639" width="15.975" style="3" customWidth="1"/>
    <col min="5640" max="5640" width="17.1" style="3" customWidth="1"/>
    <col min="5641" max="5892" width="8.1" style="3"/>
    <col min="5893" max="5893" width="11.25" style="3" customWidth="1"/>
    <col min="5894" max="5894" width="23.2916666666667" style="3" customWidth="1"/>
    <col min="5895" max="5895" width="15.975" style="3" customWidth="1"/>
    <col min="5896" max="5896" width="17.1" style="3" customWidth="1"/>
    <col min="5897" max="6148" width="8.1" style="3"/>
    <col min="6149" max="6149" width="11.25" style="3" customWidth="1"/>
    <col min="6150" max="6150" width="23.2916666666667" style="3" customWidth="1"/>
    <col min="6151" max="6151" width="15.975" style="3" customWidth="1"/>
    <col min="6152" max="6152" width="17.1" style="3" customWidth="1"/>
    <col min="6153" max="6404" width="8.1" style="3"/>
    <col min="6405" max="6405" width="11.25" style="3" customWidth="1"/>
    <col min="6406" max="6406" width="23.2916666666667" style="3" customWidth="1"/>
    <col min="6407" max="6407" width="15.975" style="3" customWidth="1"/>
    <col min="6408" max="6408" width="17.1" style="3" customWidth="1"/>
    <col min="6409" max="6660" width="8.1" style="3"/>
    <col min="6661" max="6661" width="11.25" style="3" customWidth="1"/>
    <col min="6662" max="6662" width="23.2916666666667" style="3" customWidth="1"/>
    <col min="6663" max="6663" width="15.975" style="3" customWidth="1"/>
    <col min="6664" max="6664" width="17.1" style="3" customWidth="1"/>
    <col min="6665" max="6916" width="8.1" style="3"/>
    <col min="6917" max="6917" width="11.25" style="3" customWidth="1"/>
    <col min="6918" max="6918" width="23.2916666666667" style="3" customWidth="1"/>
    <col min="6919" max="6919" width="15.975" style="3" customWidth="1"/>
    <col min="6920" max="6920" width="17.1" style="3" customWidth="1"/>
    <col min="6921" max="7172" width="8.1" style="3"/>
    <col min="7173" max="7173" width="11.25" style="3" customWidth="1"/>
    <col min="7174" max="7174" width="23.2916666666667" style="3" customWidth="1"/>
    <col min="7175" max="7175" width="15.975" style="3" customWidth="1"/>
    <col min="7176" max="7176" width="17.1" style="3" customWidth="1"/>
    <col min="7177" max="7428" width="8.1" style="3"/>
    <col min="7429" max="7429" width="11.25" style="3" customWidth="1"/>
    <col min="7430" max="7430" width="23.2916666666667" style="3" customWidth="1"/>
    <col min="7431" max="7431" width="15.975" style="3" customWidth="1"/>
    <col min="7432" max="7432" width="17.1" style="3" customWidth="1"/>
    <col min="7433" max="7684" width="8.1" style="3"/>
    <col min="7685" max="7685" width="11.25" style="3" customWidth="1"/>
    <col min="7686" max="7686" width="23.2916666666667" style="3" customWidth="1"/>
    <col min="7687" max="7687" width="15.975" style="3" customWidth="1"/>
    <col min="7688" max="7688" width="17.1" style="3" customWidth="1"/>
    <col min="7689" max="7940" width="8.1" style="3"/>
    <col min="7941" max="7941" width="11.25" style="3" customWidth="1"/>
    <col min="7942" max="7942" width="23.2916666666667" style="3" customWidth="1"/>
    <col min="7943" max="7943" width="15.975" style="3" customWidth="1"/>
    <col min="7944" max="7944" width="17.1" style="3" customWidth="1"/>
    <col min="7945" max="8196" width="8.1" style="3"/>
    <col min="8197" max="8197" width="11.25" style="3" customWidth="1"/>
    <col min="8198" max="8198" width="23.2916666666667" style="3" customWidth="1"/>
    <col min="8199" max="8199" width="15.975" style="3" customWidth="1"/>
    <col min="8200" max="8200" width="17.1" style="3" customWidth="1"/>
    <col min="8201" max="8452" width="8.1" style="3"/>
    <col min="8453" max="8453" width="11.25" style="3" customWidth="1"/>
    <col min="8454" max="8454" width="23.2916666666667" style="3" customWidth="1"/>
    <col min="8455" max="8455" width="15.975" style="3" customWidth="1"/>
    <col min="8456" max="8456" width="17.1" style="3" customWidth="1"/>
    <col min="8457" max="8708" width="8.1" style="3"/>
    <col min="8709" max="8709" width="11.25" style="3" customWidth="1"/>
    <col min="8710" max="8710" width="23.2916666666667" style="3" customWidth="1"/>
    <col min="8711" max="8711" width="15.975" style="3" customWidth="1"/>
    <col min="8712" max="8712" width="17.1" style="3" customWidth="1"/>
    <col min="8713" max="8964" width="8.1" style="3"/>
    <col min="8965" max="8965" width="11.25" style="3" customWidth="1"/>
    <col min="8966" max="8966" width="23.2916666666667" style="3" customWidth="1"/>
    <col min="8967" max="8967" width="15.975" style="3" customWidth="1"/>
    <col min="8968" max="8968" width="17.1" style="3" customWidth="1"/>
    <col min="8969" max="9220" width="8.1" style="3"/>
    <col min="9221" max="9221" width="11.25" style="3" customWidth="1"/>
    <col min="9222" max="9222" width="23.2916666666667" style="3" customWidth="1"/>
    <col min="9223" max="9223" width="15.975" style="3" customWidth="1"/>
    <col min="9224" max="9224" width="17.1" style="3" customWidth="1"/>
    <col min="9225" max="9476" width="8.1" style="3"/>
    <col min="9477" max="9477" width="11.25" style="3" customWidth="1"/>
    <col min="9478" max="9478" width="23.2916666666667" style="3" customWidth="1"/>
    <col min="9479" max="9479" width="15.975" style="3" customWidth="1"/>
    <col min="9480" max="9480" width="17.1" style="3" customWidth="1"/>
    <col min="9481" max="9732" width="8.1" style="3"/>
    <col min="9733" max="9733" width="11.25" style="3" customWidth="1"/>
    <col min="9734" max="9734" width="23.2916666666667" style="3" customWidth="1"/>
    <col min="9735" max="9735" width="15.975" style="3" customWidth="1"/>
    <col min="9736" max="9736" width="17.1" style="3" customWidth="1"/>
    <col min="9737" max="9988" width="8.1" style="3"/>
    <col min="9989" max="9989" width="11.25" style="3" customWidth="1"/>
    <col min="9990" max="9990" width="23.2916666666667" style="3" customWidth="1"/>
    <col min="9991" max="9991" width="15.975" style="3" customWidth="1"/>
    <col min="9992" max="9992" width="17.1" style="3" customWidth="1"/>
    <col min="9993" max="10244" width="8.1" style="3"/>
    <col min="10245" max="10245" width="11.25" style="3" customWidth="1"/>
    <col min="10246" max="10246" width="23.2916666666667" style="3" customWidth="1"/>
    <col min="10247" max="10247" width="15.975" style="3" customWidth="1"/>
    <col min="10248" max="10248" width="17.1" style="3" customWidth="1"/>
    <col min="10249" max="10500" width="8.1" style="3"/>
    <col min="10501" max="10501" width="11.25" style="3" customWidth="1"/>
    <col min="10502" max="10502" width="23.2916666666667" style="3" customWidth="1"/>
    <col min="10503" max="10503" width="15.975" style="3" customWidth="1"/>
    <col min="10504" max="10504" width="17.1" style="3" customWidth="1"/>
    <col min="10505" max="10756" width="8.1" style="3"/>
    <col min="10757" max="10757" width="11.25" style="3" customWidth="1"/>
    <col min="10758" max="10758" width="23.2916666666667" style="3" customWidth="1"/>
    <col min="10759" max="10759" width="15.975" style="3" customWidth="1"/>
    <col min="10760" max="10760" width="17.1" style="3" customWidth="1"/>
    <col min="10761" max="11012" width="8.1" style="3"/>
    <col min="11013" max="11013" width="11.25" style="3" customWidth="1"/>
    <col min="11014" max="11014" width="23.2916666666667" style="3" customWidth="1"/>
    <col min="11015" max="11015" width="15.975" style="3" customWidth="1"/>
    <col min="11016" max="11016" width="17.1" style="3" customWidth="1"/>
    <col min="11017" max="11268" width="8.1" style="3"/>
    <col min="11269" max="11269" width="11.25" style="3" customWidth="1"/>
    <col min="11270" max="11270" width="23.2916666666667" style="3" customWidth="1"/>
    <col min="11271" max="11271" width="15.975" style="3" customWidth="1"/>
    <col min="11272" max="11272" width="17.1" style="3" customWidth="1"/>
    <col min="11273" max="11524" width="8.1" style="3"/>
    <col min="11525" max="11525" width="11.25" style="3" customWidth="1"/>
    <col min="11526" max="11526" width="23.2916666666667" style="3" customWidth="1"/>
    <col min="11527" max="11527" width="15.975" style="3" customWidth="1"/>
    <col min="11528" max="11528" width="17.1" style="3" customWidth="1"/>
    <col min="11529" max="11780" width="8.1" style="3"/>
    <col min="11781" max="11781" width="11.25" style="3" customWidth="1"/>
    <col min="11782" max="11782" width="23.2916666666667" style="3" customWidth="1"/>
    <col min="11783" max="11783" width="15.975" style="3" customWidth="1"/>
    <col min="11784" max="11784" width="17.1" style="3" customWidth="1"/>
    <col min="11785" max="12036" width="8.1" style="3"/>
    <col min="12037" max="12037" width="11.25" style="3" customWidth="1"/>
    <col min="12038" max="12038" width="23.2916666666667" style="3" customWidth="1"/>
    <col min="12039" max="12039" width="15.975" style="3" customWidth="1"/>
    <col min="12040" max="12040" width="17.1" style="3" customWidth="1"/>
    <col min="12041" max="12292" width="8.1" style="3"/>
    <col min="12293" max="12293" width="11.25" style="3" customWidth="1"/>
    <col min="12294" max="12294" width="23.2916666666667" style="3" customWidth="1"/>
    <col min="12295" max="12295" width="15.975" style="3" customWidth="1"/>
    <col min="12296" max="12296" width="17.1" style="3" customWidth="1"/>
    <col min="12297" max="12548" width="8.1" style="3"/>
    <col min="12549" max="12549" width="11.25" style="3" customWidth="1"/>
    <col min="12550" max="12550" width="23.2916666666667" style="3" customWidth="1"/>
    <col min="12551" max="12551" width="15.975" style="3" customWidth="1"/>
    <col min="12552" max="12552" width="17.1" style="3" customWidth="1"/>
    <col min="12553" max="12804" width="8.1" style="3"/>
    <col min="12805" max="12805" width="11.25" style="3" customWidth="1"/>
    <col min="12806" max="12806" width="23.2916666666667" style="3" customWidth="1"/>
    <col min="12807" max="12807" width="15.975" style="3" customWidth="1"/>
    <col min="12808" max="12808" width="17.1" style="3" customWidth="1"/>
    <col min="12809" max="13060" width="8.1" style="3"/>
    <col min="13061" max="13061" width="11.25" style="3" customWidth="1"/>
    <col min="13062" max="13062" width="23.2916666666667" style="3" customWidth="1"/>
    <col min="13063" max="13063" width="15.975" style="3" customWidth="1"/>
    <col min="13064" max="13064" width="17.1" style="3" customWidth="1"/>
    <col min="13065" max="13316" width="8.1" style="3"/>
    <col min="13317" max="13317" width="11.25" style="3" customWidth="1"/>
    <col min="13318" max="13318" width="23.2916666666667" style="3" customWidth="1"/>
    <col min="13319" max="13319" width="15.975" style="3" customWidth="1"/>
    <col min="13320" max="13320" width="17.1" style="3" customWidth="1"/>
    <col min="13321" max="13572" width="8.1" style="3"/>
    <col min="13573" max="13573" width="11.25" style="3" customWidth="1"/>
    <col min="13574" max="13574" width="23.2916666666667" style="3" customWidth="1"/>
    <col min="13575" max="13575" width="15.975" style="3" customWidth="1"/>
    <col min="13576" max="13576" width="17.1" style="3" customWidth="1"/>
    <col min="13577" max="13828" width="8.1" style="3"/>
    <col min="13829" max="13829" width="11.25" style="3" customWidth="1"/>
    <col min="13830" max="13830" width="23.2916666666667" style="3" customWidth="1"/>
    <col min="13831" max="13831" width="15.975" style="3" customWidth="1"/>
    <col min="13832" max="13832" width="17.1" style="3" customWidth="1"/>
    <col min="13833" max="14084" width="8.1" style="3"/>
    <col min="14085" max="14085" width="11.25" style="3" customWidth="1"/>
    <col min="14086" max="14086" width="23.2916666666667" style="3" customWidth="1"/>
    <col min="14087" max="14087" width="15.975" style="3" customWidth="1"/>
    <col min="14088" max="14088" width="17.1" style="3" customWidth="1"/>
    <col min="14089" max="14340" width="8.1" style="3"/>
    <col min="14341" max="14341" width="11.25" style="3" customWidth="1"/>
    <col min="14342" max="14342" width="23.2916666666667" style="3" customWidth="1"/>
    <col min="14343" max="14343" width="15.975" style="3" customWidth="1"/>
    <col min="14344" max="14344" width="17.1" style="3" customWidth="1"/>
    <col min="14345" max="14596" width="8.1" style="3"/>
    <col min="14597" max="14597" width="11.25" style="3" customWidth="1"/>
    <col min="14598" max="14598" width="23.2916666666667" style="3" customWidth="1"/>
    <col min="14599" max="14599" width="15.975" style="3" customWidth="1"/>
    <col min="14600" max="14600" width="17.1" style="3" customWidth="1"/>
    <col min="14601" max="14852" width="8.1" style="3"/>
    <col min="14853" max="14853" width="11.25" style="3" customWidth="1"/>
    <col min="14854" max="14854" width="23.2916666666667" style="3" customWidth="1"/>
    <col min="14855" max="14855" width="15.975" style="3" customWidth="1"/>
    <col min="14856" max="14856" width="17.1" style="3" customWidth="1"/>
    <col min="14857" max="15108" width="8.1" style="3"/>
    <col min="15109" max="15109" width="11.25" style="3" customWidth="1"/>
    <col min="15110" max="15110" width="23.2916666666667" style="3" customWidth="1"/>
    <col min="15111" max="15111" width="15.975" style="3" customWidth="1"/>
    <col min="15112" max="15112" width="17.1" style="3" customWidth="1"/>
    <col min="15113" max="15364" width="8.1" style="3"/>
    <col min="15365" max="15365" width="11.25" style="3" customWidth="1"/>
    <col min="15366" max="15366" width="23.2916666666667" style="3" customWidth="1"/>
    <col min="15367" max="15367" width="15.975" style="3" customWidth="1"/>
    <col min="15368" max="15368" width="17.1" style="3" customWidth="1"/>
    <col min="15369" max="15620" width="8.1" style="3"/>
    <col min="15621" max="15621" width="11.25" style="3" customWidth="1"/>
    <col min="15622" max="15622" width="23.2916666666667" style="3" customWidth="1"/>
    <col min="15623" max="15623" width="15.975" style="3" customWidth="1"/>
    <col min="15624" max="15624" width="17.1" style="3" customWidth="1"/>
    <col min="15625" max="15876" width="8.1" style="3"/>
    <col min="15877" max="15877" width="11.25" style="3" customWidth="1"/>
    <col min="15878" max="15878" width="23.2916666666667" style="3" customWidth="1"/>
    <col min="15879" max="15879" width="15.975" style="3" customWidth="1"/>
    <col min="15880" max="15880" width="17.1" style="3" customWidth="1"/>
    <col min="15881" max="16132" width="8.1" style="3"/>
    <col min="16133" max="16133" width="11.25" style="3" customWidth="1"/>
    <col min="16134" max="16134" width="23.2916666666667" style="3" customWidth="1"/>
    <col min="16135" max="16135" width="15.975" style="3" customWidth="1"/>
    <col min="16136" max="16136" width="17.1" style="3" customWidth="1"/>
    <col min="16137" max="16384" width="8.1" style="3"/>
  </cols>
  <sheetData>
    <row r="1" s="12" customFormat="1" ht="30" customHeight="1" spans="1:9">
      <c r="A1" s="4" t="s">
        <v>91</v>
      </c>
      <c r="B1" s="4"/>
      <c r="C1" s="4"/>
      <c r="D1" s="4"/>
      <c r="E1" s="4"/>
      <c r="F1" s="4"/>
      <c r="G1" s="4"/>
      <c r="H1" s="4"/>
      <c r="I1" s="15"/>
    </row>
    <row r="2" s="12" customFormat="1" ht="30" customHeight="1" spans="1:9">
      <c r="A2" s="6" t="s">
        <v>106</v>
      </c>
      <c r="B2" s="6"/>
      <c r="C2" s="6"/>
      <c r="D2" s="6"/>
      <c r="E2" s="6"/>
      <c r="F2" s="6"/>
      <c r="G2" s="6"/>
      <c r="H2" s="6"/>
    </row>
    <row r="3" ht="27.95" customHeight="1" spans="1:9">
      <c r="A3" s="7" t="s">
        <v>93</v>
      </c>
      <c r="B3" s="7" t="s">
        <v>94</v>
      </c>
      <c r="C3" s="7" t="s">
        <v>95</v>
      </c>
      <c r="D3" s="7" t="s">
        <v>96</v>
      </c>
      <c r="E3" s="7" t="s">
        <v>97</v>
      </c>
      <c r="F3" s="7" t="s">
        <v>107</v>
      </c>
      <c r="G3" s="7" t="s">
        <v>98</v>
      </c>
      <c r="H3" s="7" t="s">
        <v>99</v>
      </c>
    </row>
    <row r="4" ht="27.95" customHeight="1" spans="1:9">
      <c r="A4" s="7">
        <v>1</v>
      </c>
      <c r="B4" s="7" t="s">
        <v>100</v>
      </c>
      <c r="C4" s="28">
        <v>3906</v>
      </c>
      <c r="D4" s="28">
        <v>760</v>
      </c>
      <c r="E4" s="28">
        <v>82</v>
      </c>
      <c r="F4" s="28">
        <v>69</v>
      </c>
      <c r="G4" s="7" t="s">
        <v>101</v>
      </c>
      <c r="H4" s="7">
        <f>C4+D4+E4+F4</f>
        <v>4817</v>
      </c>
    </row>
    <row r="5" ht="27.95" customHeight="1" spans="1:9">
      <c r="A5" s="7"/>
      <c r="B5" s="7"/>
      <c r="C5" s="7"/>
      <c r="D5" s="7"/>
      <c r="E5" s="7"/>
      <c r="F5" s="7"/>
      <c r="G5" s="7"/>
      <c r="H5" s="7"/>
    </row>
    <row r="6" ht="27.95" customHeight="1" spans="1:9">
      <c r="A6" s="7" t="s">
        <v>15</v>
      </c>
      <c r="B6" s="7"/>
      <c r="C6" s="7"/>
      <c r="D6" s="7"/>
      <c r="E6" s="7"/>
      <c r="F6" s="7"/>
      <c r="G6" s="7"/>
      <c r="H6" s="25">
        <f>SUM(H4:H5)</f>
        <v>4817</v>
      </c>
    </row>
    <row r="7" ht="27.95" customHeight="1"/>
    <row r="8" ht="27.95" customHeight="1"/>
  </sheetData>
  <mergeCells count="2">
    <mergeCell ref="A1:H1"/>
    <mergeCell ref="A2:H2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5" sqref="A5"/>
    </sheetView>
  </sheetViews>
  <sheetFormatPr defaultColWidth="8.1" defaultRowHeight="14.4" outlineLevelRow="7" outlineLevelCol="7"/>
  <cols>
    <col min="1" max="1" width="11.25" style="2" customWidth="1"/>
    <col min="2" max="5" width="23.2916666666667" style="2" customWidth="1"/>
    <col min="6" max="6" width="15.975" style="2" customWidth="1"/>
    <col min="7" max="7" width="17.1" style="2" customWidth="1"/>
    <col min="8" max="258" width="8.1" style="3"/>
    <col min="259" max="259" width="11.25" style="3" customWidth="1"/>
    <col min="260" max="260" width="23.2916666666667" style="3" customWidth="1"/>
    <col min="261" max="261" width="15.975" style="3" customWidth="1"/>
    <col min="262" max="262" width="17.1" style="3" customWidth="1"/>
    <col min="263" max="514" width="8.1" style="3"/>
    <col min="515" max="515" width="11.25" style="3" customWidth="1"/>
    <col min="516" max="516" width="23.2916666666667" style="3" customWidth="1"/>
    <col min="517" max="517" width="15.975" style="3" customWidth="1"/>
    <col min="518" max="518" width="17.1" style="3" customWidth="1"/>
    <col min="519" max="770" width="8.1" style="3"/>
    <col min="771" max="771" width="11.25" style="3" customWidth="1"/>
    <col min="772" max="772" width="23.2916666666667" style="3" customWidth="1"/>
    <col min="773" max="773" width="15.975" style="3" customWidth="1"/>
    <col min="774" max="774" width="17.1" style="3" customWidth="1"/>
    <col min="775" max="1026" width="8.1" style="3"/>
    <col min="1027" max="1027" width="11.25" style="3" customWidth="1"/>
    <col min="1028" max="1028" width="23.2916666666667" style="3" customWidth="1"/>
    <col min="1029" max="1029" width="15.975" style="3" customWidth="1"/>
    <col min="1030" max="1030" width="17.1" style="3" customWidth="1"/>
    <col min="1031" max="1282" width="8.1" style="3"/>
    <col min="1283" max="1283" width="11.25" style="3" customWidth="1"/>
    <col min="1284" max="1284" width="23.2916666666667" style="3" customWidth="1"/>
    <col min="1285" max="1285" width="15.975" style="3" customWidth="1"/>
    <col min="1286" max="1286" width="17.1" style="3" customWidth="1"/>
    <col min="1287" max="1538" width="8.1" style="3"/>
    <col min="1539" max="1539" width="11.25" style="3" customWidth="1"/>
    <col min="1540" max="1540" width="23.2916666666667" style="3" customWidth="1"/>
    <col min="1541" max="1541" width="15.975" style="3" customWidth="1"/>
    <col min="1542" max="1542" width="17.1" style="3" customWidth="1"/>
    <col min="1543" max="1794" width="8.1" style="3"/>
    <col min="1795" max="1795" width="11.25" style="3" customWidth="1"/>
    <col min="1796" max="1796" width="23.2916666666667" style="3" customWidth="1"/>
    <col min="1797" max="1797" width="15.975" style="3" customWidth="1"/>
    <col min="1798" max="1798" width="17.1" style="3" customWidth="1"/>
    <col min="1799" max="2050" width="8.1" style="3"/>
    <col min="2051" max="2051" width="11.25" style="3" customWidth="1"/>
    <col min="2052" max="2052" width="23.2916666666667" style="3" customWidth="1"/>
    <col min="2053" max="2053" width="15.975" style="3" customWidth="1"/>
    <col min="2054" max="2054" width="17.1" style="3" customWidth="1"/>
    <col min="2055" max="2306" width="8.1" style="3"/>
    <col min="2307" max="2307" width="11.25" style="3" customWidth="1"/>
    <col min="2308" max="2308" width="23.2916666666667" style="3" customWidth="1"/>
    <col min="2309" max="2309" width="15.975" style="3" customWidth="1"/>
    <col min="2310" max="2310" width="17.1" style="3" customWidth="1"/>
    <col min="2311" max="2562" width="8.1" style="3"/>
    <col min="2563" max="2563" width="11.25" style="3" customWidth="1"/>
    <col min="2564" max="2564" width="23.2916666666667" style="3" customWidth="1"/>
    <col min="2565" max="2565" width="15.975" style="3" customWidth="1"/>
    <col min="2566" max="2566" width="17.1" style="3" customWidth="1"/>
    <col min="2567" max="2818" width="8.1" style="3"/>
    <col min="2819" max="2819" width="11.25" style="3" customWidth="1"/>
    <col min="2820" max="2820" width="23.2916666666667" style="3" customWidth="1"/>
    <col min="2821" max="2821" width="15.975" style="3" customWidth="1"/>
    <col min="2822" max="2822" width="17.1" style="3" customWidth="1"/>
    <col min="2823" max="3074" width="8.1" style="3"/>
    <col min="3075" max="3075" width="11.25" style="3" customWidth="1"/>
    <col min="3076" max="3076" width="23.2916666666667" style="3" customWidth="1"/>
    <col min="3077" max="3077" width="15.975" style="3" customWidth="1"/>
    <col min="3078" max="3078" width="17.1" style="3" customWidth="1"/>
    <col min="3079" max="3330" width="8.1" style="3"/>
    <col min="3331" max="3331" width="11.25" style="3" customWidth="1"/>
    <col min="3332" max="3332" width="23.2916666666667" style="3" customWidth="1"/>
    <col min="3333" max="3333" width="15.975" style="3" customWidth="1"/>
    <col min="3334" max="3334" width="17.1" style="3" customWidth="1"/>
    <col min="3335" max="3586" width="8.1" style="3"/>
    <col min="3587" max="3587" width="11.25" style="3" customWidth="1"/>
    <col min="3588" max="3588" width="23.2916666666667" style="3" customWidth="1"/>
    <col min="3589" max="3589" width="15.975" style="3" customWidth="1"/>
    <col min="3590" max="3590" width="17.1" style="3" customWidth="1"/>
    <col min="3591" max="3842" width="8.1" style="3"/>
    <col min="3843" max="3843" width="11.25" style="3" customWidth="1"/>
    <col min="3844" max="3844" width="23.2916666666667" style="3" customWidth="1"/>
    <col min="3845" max="3845" width="15.975" style="3" customWidth="1"/>
    <col min="3846" max="3846" width="17.1" style="3" customWidth="1"/>
    <col min="3847" max="4098" width="8.1" style="3"/>
    <col min="4099" max="4099" width="11.25" style="3" customWidth="1"/>
    <col min="4100" max="4100" width="23.2916666666667" style="3" customWidth="1"/>
    <col min="4101" max="4101" width="15.975" style="3" customWidth="1"/>
    <col min="4102" max="4102" width="17.1" style="3" customWidth="1"/>
    <col min="4103" max="4354" width="8.1" style="3"/>
    <col min="4355" max="4355" width="11.25" style="3" customWidth="1"/>
    <col min="4356" max="4356" width="23.2916666666667" style="3" customWidth="1"/>
    <col min="4357" max="4357" width="15.975" style="3" customWidth="1"/>
    <col min="4358" max="4358" width="17.1" style="3" customWidth="1"/>
    <col min="4359" max="4610" width="8.1" style="3"/>
    <col min="4611" max="4611" width="11.25" style="3" customWidth="1"/>
    <col min="4612" max="4612" width="23.2916666666667" style="3" customWidth="1"/>
    <col min="4613" max="4613" width="15.975" style="3" customWidth="1"/>
    <col min="4614" max="4614" width="17.1" style="3" customWidth="1"/>
    <col min="4615" max="4866" width="8.1" style="3"/>
    <col min="4867" max="4867" width="11.25" style="3" customWidth="1"/>
    <col min="4868" max="4868" width="23.2916666666667" style="3" customWidth="1"/>
    <col min="4869" max="4869" width="15.975" style="3" customWidth="1"/>
    <col min="4870" max="4870" width="17.1" style="3" customWidth="1"/>
    <col min="4871" max="5122" width="8.1" style="3"/>
    <col min="5123" max="5123" width="11.25" style="3" customWidth="1"/>
    <col min="5124" max="5124" width="23.2916666666667" style="3" customWidth="1"/>
    <col min="5125" max="5125" width="15.975" style="3" customWidth="1"/>
    <col min="5126" max="5126" width="17.1" style="3" customWidth="1"/>
    <col min="5127" max="5378" width="8.1" style="3"/>
    <col min="5379" max="5379" width="11.25" style="3" customWidth="1"/>
    <col min="5380" max="5380" width="23.2916666666667" style="3" customWidth="1"/>
    <col min="5381" max="5381" width="15.975" style="3" customWidth="1"/>
    <col min="5382" max="5382" width="17.1" style="3" customWidth="1"/>
    <col min="5383" max="5634" width="8.1" style="3"/>
    <col min="5635" max="5635" width="11.25" style="3" customWidth="1"/>
    <col min="5636" max="5636" width="23.2916666666667" style="3" customWidth="1"/>
    <col min="5637" max="5637" width="15.975" style="3" customWidth="1"/>
    <col min="5638" max="5638" width="17.1" style="3" customWidth="1"/>
    <col min="5639" max="5890" width="8.1" style="3"/>
    <col min="5891" max="5891" width="11.25" style="3" customWidth="1"/>
    <col min="5892" max="5892" width="23.2916666666667" style="3" customWidth="1"/>
    <col min="5893" max="5893" width="15.975" style="3" customWidth="1"/>
    <col min="5894" max="5894" width="17.1" style="3" customWidth="1"/>
    <col min="5895" max="6146" width="8.1" style="3"/>
    <col min="6147" max="6147" width="11.25" style="3" customWidth="1"/>
    <col min="6148" max="6148" width="23.2916666666667" style="3" customWidth="1"/>
    <col min="6149" max="6149" width="15.975" style="3" customWidth="1"/>
    <col min="6150" max="6150" width="17.1" style="3" customWidth="1"/>
    <col min="6151" max="6402" width="8.1" style="3"/>
    <col min="6403" max="6403" width="11.25" style="3" customWidth="1"/>
    <col min="6404" max="6404" width="23.2916666666667" style="3" customWidth="1"/>
    <col min="6405" max="6405" width="15.975" style="3" customWidth="1"/>
    <col min="6406" max="6406" width="17.1" style="3" customWidth="1"/>
    <col min="6407" max="6658" width="8.1" style="3"/>
    <col min="6659" max="6659" width="11.25" style="3" customWidth="1"/>
    <col min="6660" max="6660" width="23.2916666666667" style="3" customWidth="1"/>
    <col min="6661" max="6661" width="15.975" style="3" customWidth="1"/>
    <col min="6662" max="6662" width="17.1" style="3" customWidth="1"/>
    <col min="6663" max="6914" width="8.1" style="3"/>
    <col min="6915" max="6915" width="11.25" style="3" customWidth="1"/>
    <col min="6916" max="6916" width="23.2916666666667" style="3" customWidth="1"/>
    <col min="6917" max="6917" width="15.975" style="3" customWidth="1"/>
    <col min="6918" max="6918" width="17.1" style="3" customWidth="1"/>
    <col min="6919" max="7170" width="8.1" style="3"/>
    <col min="7171" max="7171" width="11.25" style="3" customWidth="1"/>
    <col min="7172" max="7172" width="23.2916666666667" style="3" customWidth="1"/>
    <col min="7173" max="7173" width="15.975" style="3" customWidth="1"/>
    <col min="7174" max="7174" width="17.1" style="3" customWidth="1"/>
    <col min="7175" max="7426" width="8.1" style="3"/>
    <col min="7427" max="7427" width="11.25" style="3" customWidth="1"/>
    <col min="7428" max="7428" width="23.2916666666667" style="3" customWidth="1"/>
    <col min="7429" max="7429" width="15.975" style="3" customWidth="1"/>
    <col min="7430" max="7430" width="17.1" style="3" customWidth="1"/>
    <col min="7431" max="7682" width="8.1" style="3"/>
    <col min="7683" max="7683" width="11.25" style="3" customWidth="1"/>
    <col min="7684" max="7684" width="23.2916666666667" style="3" customWidth="1"/>
    <col min="7685" max="7685" width="15.975" style="3" customWidth="1"/>
    <col min="7686" max="7686" width="17.1" style="3" customWidth="1"/>
    <col min="7687" max="7938" width="8.1" style="3"/>
    <col min="7939" max="7939" width="11.25" style="3" customWidth="1"/>
    <col min="7940" max="7940" width="23.2916666666667" style="3" customWidth="1"/>
    <col min="7941" max="7941" width="15.975" style="3" customWidth="1"/>
    <col min="7942" max="7942" width="17.1" style="3" customWidth="1"/>
    <col min="7943" max="8194" width="8.1" style="3"/>
    <col min="8195" max="8195" width="11.25" style="3" customWidth="1"/>
    <col min="8196" max="8196" width="23.2916666666667" style="3" customWidth="1"/>
    <col min="8197" max="8197" width="15.975" style="3" customWidth="1"/>
    <col min="8198" max="8198" width="17.1" style="3" customWidth="1"/>
    <col min="8199" max="8450" width="8.1" style="3"/>
    <col min="8451" max="8451" width="11.25" style="3" customWidth="1"/>
    <col min="8452" max="8452" width="23.2916666666667" style="3" customWidth="1"/>
    <col min="8453" max="8453" width="15.975" style="3" customWidth="1"/>
    <col min="8454" max="8454" width="17.1" style="3" customWidth="1"/>
    <col min="8455" max="8706" width="8.1" style="3"/>
    <col min="8707" max="8707" width="11.25" style="3" customWidth="1"/>
    <col min="8708" max="8708" width="23.2916666666667" style="3" customWidth="1"/>
    <col min="8709" max="8709" width="15.975" style="3" customWidth="1"/>
    <col min="8710" max="8710" width="17.1" style="3" customWidth="1"/>
    <col min="8711" max="8962" width="8.1" style="3"/>
    <col min="8963" max="8963" width="11.25" style="3" customWidth="1"/>
    <col min="8964" max="8964" width="23.2916666666667" style="3" customWidth="1"/>
    <col min="8965" max="8965" width="15.975" style="3" customWidth="1"/>
    <col min="8966" max="8966" width="17.1" style="3" customWidth="1"/>
    <col min="8967" max="9218" width="8.1" style="3"/>
    <col min="9219" max="9219" width="11.25" style="3" customWidth="1"/>
    <col min="9220" max="9220" width="23.2916666666667" style="3" customWidth="1"/>
    <col min="9221" max="9221" width="15.975" style="3" customWidth="1"/>
    <col min="9222" max="9222" width="17.1" style="3" customWidth="1"/>
    <col min="9223" max="9474" width="8.1" style="3"/>
    <col min="9475" max="9475" width="11.25" style="3" customWidth="1"/>
    <col min="9476" max="9476" width="23.2916666666667" style="3" customWidth="1"/>
    <col min="9477" max="9477" width="15.975" style="3" customWidth="1"/>
    <col min="9478" max="9478" width="17.1" style="3" customWidth="1"/>
    <col min="9479" max="9730" width="8.1" style="3"/>
    <col min="9731" max="9731" width="11.25" style="3" customWidth="1"/>
    <col min="9732" max="9732" width="23.2916666666667" style="3" customWidth="1"/>
    <col min="9733" max="9733" width="15.975" style="3" customWidth="1"/>
    <col min="9734" max="9734" width="17.1" style="3" customWidth="1"/>
    <col min="9735" max="9986" width="8.1" style="3"/>
    <col min="9987" max="9987" width="11.25" style="3" customWidth="1"/>
    <col min="9988" max="9988" width="23.2916666666667" style="3" customWidth="1"/>
    <col min="9989" max="9989" width="15.975" style="3" customWidth="1"/>
    <col min="9990" max="9990" width="17.1" style="3" customWidth="1"/>
    <col min="9991" max="10242" width="8.1" style="3"/>
    <col min="10243" max="10243" width="11.25" style="3" customWidth="1"/>
    <col min="10244" max="10244" width="23.2916666666667" style="3" customWidth="1"/>
    <col min="10245" max="10245" width="15.975" style="3" customWidth="1"/>
    <col min="10246" max="10246" width="17.1" style="3" customWidth="1"/>
    <col min="10247" max="10498" width="8.1" style="3"/>
    <col min="10499" max="10499" width="11.25" style="3" customWidth="1"/>
    <col min="10500" max="10500" width="23.2916666666667" style="3" customWidth="1"/>
    <col min="10501" max="10501" width="15.975" style="3" customWidth="1"/>
    <col min="10502" max="10502" width="17.1" style="3" customWidth="1"/>
    <col min="10503" max="10754" width="8.1" style="3"/>
    <col min="10755" max="10755" width="11.25" style="3" customWidth="1"/>
    <col min="10756" max="10756" width="23.2916666666667" style="3" customWidth="1"/>
    <col min="10757" max="10757" width="15.975" style="3" customWidth="1"/>
    <col min="10758" max="10758" width="17.1" style="3" customWidth="1"/>
    <col min="10759" max="11010" width="8.1" style="3"/>
    <col min="11011" max="11011" width="11.25" style="3" customWidth="1"/>
    <col min="11012" max="11012" width="23.2916666666667" style="3" customWidth="1"/>
    <col min="11013" max="11013" width="15.975" style="3" customWidth="1"/>
    <col min="11014" max="11014" width="17.1" style="3" customWidth="1"/>
    <col min="11015" max="11266" width="8.1" style="3"/>
    <col min="11267" max="11267" width="11.25" style="3" customWidth="1"/>
    <col min="11268" max="11268" width="23.2916666666667" style="3" customWidth="1"/>
    <col min="11269" max="11269" width="15.975" style="3" customWidth="1"/>
    <col min="11270" max="11270" width="17.1" style="3" customWidth="1"/>
    <col min="11271" max="11522" width="8.1" style="3"/>
    <col min="11523" max="11523" width="11.25" style="3" customWidth="1"/>
    <col min="11524" max="11524" width="23.2916666666667" style="3" customWidth="1"/>
    <col min="11525" max="11525" width="15.975" style="3" customWidth="1"/>
    <col min="11526" max="11526" width="17.1" style="3" customWidth="1"/>
    <col min="11527" max="11778" width="8.1" style="3"/>
    <col min="11779" max="11779" width="11.25" style="3" customWidth="1"/>
    <col min="11780" max="11780" width="23.2916666666667" style="3" customWidth="1"/>
    <col min="11781" max="11781" width="15.975" style="3" customWidth="1"/>
    <col min="11782" max="11782" width="17.1" style="3" customWidth="1"/>
    <col min="11783" max="12034" width="8.1" style="3"/>
    <col min="12035" max="12035" width="11.25" style="3" customWidth="1"/>
    <col min="12036" max="12036" width="23.2916666666667" style="3" customWidth="1"/>
    <col min="12037" max="12037" width="15.975" style="3" customWidth="1"/>
    <col min="12038" max="12038" width="17.1" style="3" customWidth="1"/>
    <col min="12039" max="12290" width="8.1" style="3"/>
    <col min="12291" max="12291" width="11.25" style="3" customWidth="1"/>
    <col min="12292" max="12292" width="23.2916666666667" style="3" customWidth="1"/>
    <col min="12293" max="12293" width="15.975" style="3" customWidth="1"/>
    <col min="12294" max="12294" width="17.1" style="3" customWidth="1"/>
    <col min="12295" max="12546" width="8.1" style="3"/>
    <col min="12547" max="12547" width="11.25" style="3" customWidth="1"/>
    <col min="12548" max="12548" width="23.2916666666667" style="3" customWidth="1"/>
    <col min="12549" max="12549" width="15.975" style="3" customWidth="1"/>
    <col min="12550" max="12550" width="17.1" style="3" customWidth="1"/>
    <col min="12551" max="12802" width="8.1" style="3"/>
    <col min="12803" max="12803" width="11.25" style="3" customWidth="1"/>
    <col min="12804" max="12804" width="23.2916666666667" style="3" customWidth="1"/>
    <col min="12805" max="12805" width="15.975" style="3" customWidth="1"/>
    <col min="12806" max="12806" width="17.1" style="3" customWidth="1"/>
    <col min="12807" max="13058" width="8.1" style="3"/>
    <col min="13059" max="13059" width="11.25" style="3" customWidth="1"/>
    <col min="13060" max="13060" width="23.2916666666667" style="3" customWidth="1"/>
    <col min="13061" max="13061" width="15.975" style="3" customWidth="1"/>
    <col min="13062" max="13062" width="17.1" style="3" customWidth="1"/>
    <col min="13063" max="13314" width="8.1" style="3"/>
    <col min="13315" max="13315" width="11.25" style="3" customWidth="1"/>
    <col min="13316" max="13316" width="23.2916666666667" style="3" customWidth="1"/>
    <col min="13317" max="13317" width="15.975" style="3" customWidth="1"/>
    <col min="13318" max="13318" width="17.1" style="3" customWidth="1"/>
    <col min="13319" max="13570" width="8.1" style="3"/>
    <col min="13571" max="13571" width="11.25" style="3" customWidth="1"/>
    <col min="13572" max="13572" width="23.2916666666667" style="3" customWidth="1"/>
    <col min="13573" max="13573" width="15.975" style="3" customWidth="1"/>
    <col min="13574" max="13574" width="17.1" style="3" customWidth="1"/>
    <col min="13575" max="13826" width="8.1" style="3"/>
    <col min="13827" max="13827" width="11.25" style="3" customWidth="1"/>
    <col min="13828" max="13828" width="23.2916666666667" style="3" customWidth="1"/>
    <col min="13829" max="13829" width="15.975" style="3" customWidth="1"/>
    <col min="13830" max="13830" width="17.1" style="3" customWidth="1"/>
    <col min="13831" max="14082" width="8.1" style="3"/>
    <col min="14083" max="14083" width="11.25" style="3" customWidth="1"/>
    <col min="14084" max="14084" width="23.2916666666667" style="3" customWidth="1"/>
    <col min="14085" max="14085" width="15.975" style="3" customWidth="1"/>
    <col min="14086" max="14086" width="17.1" style="3" customWidth="1"/>
    <col min="14087" max="14338" width="8.1" style="3"/>
    <col min="14339" max="14339" width="11.25" style="3" customWidth="1"/>
    <col min="14340" max="14340" width="23.2916666666667" style="3" customWidth="1"/>
    <col min="14341" max="14341" width="15.975" style="3" customWidth="1"/>
    <col min="14342" max="14342" width="17.1" style="3" customWidth="1"/>
    <col min="14343" max="14594" width="8.1" style="3"/>
    <col min="14595" max="14595" width="11.25" style="3" customWidth="1"/>
    <col min="14596" max="14596" width="23.2916666666667" style="3" customWidth="1"/>
    <col min="14597" max="14597" width="15.975" style="3" customWidth="1"/>
    <col min="14598" max="14598" width="17.1" style="3" customWidth="1"/>
    <col min="14599" max="14850" width="8.1" style="3"/>
    <col min="14851" max="14851" width="11.25" style="3" customWidth="1"/>
    <col min="14852" max="14852" width="23.2916666666667" style="3" customWidth="1"/>
    <col min="14853" max="14853" width="15.975" style="3" customWidth="1"/>
    <col min="14854" max="14854" width="17.1" style="3" customWidth="1"/>
    <col min="14855" max="15106" width="8.1" style="3"/>
    <col min="15107" max="15107" width="11.25" style="3" customWidth="1"/>
    <col min="15108" max="15108" width="23.2916666666667" style="3" customWidth="1"/>
    <col min="15109" max="15109" width="15.975" style="3" customWidth="1"/>
    <col min="15110" max="15110" width="17.1" style="3" customWidth="1"/>
    <col min="15111" max="15362" width="8.1" style="3"/>
    <col min="15363" max="15363" width="11.25" style="3" customWidth="1"/>
    <col min="15364" max="15364" width="23.2916666666667" style="3" customWidth="1"/>
    <col min="15365" max="15365" width="15.975" style="3" customWidth="1"/>
    <col min="15366" max="15366" width="17.1" style="3" customWidth="1"/>
    <col min="15367" max="15618" width="8.1" style="3"/>
    <col min="15619" max="15619" width="11.25" style="3" customWidth="1"/>
    <col min="15620" max="15620" width="23.2916666666667" style="3" customWidth="1"/>
    <col min="15621" max="15621" width="15.975" style="3" customWidth="1"/>
    <col min="15622" max="15622" width="17.1" style="3" customWidth="1"/>
    <col min="15623" max="15874" width="8.1" style="3"/>
    <col min="15875" max="15875" width="11.25" style="3" customWidth="1"/>
    <col min="15876" max="15876" width="23.2916666666667" style="3" customWidth="1"/>
    <col min="15877" max="15877" width="15.975" style="3" customWidth="1"/>
    <col min="15878" max="15878" width="17.1" style="3" customWidth="1"/>
    <col min="15879" max="16130" width="8.1" style="3"/>
    <col min="16131" max="16131" width="11.25" style="3" customWidth="1"/>
    <col min="16132" max="16132" width="23.2916666666667" style="3" customWidth="1"/>
    <col min="16133" max="16133" width="15.975" style="3" customWidth="1"/>
    <col min="16134" max="16134" width="17.1" style="3" customWidth="1"/>
    <col min="16135" max="16383" width="8.1" style="3"/>
  </cols>
  <sheetData>
    <row r="1" s="12" customFormat="1" ht="30" customHeight="1" spans="1:8">
      <c r="A1" s="18" t="s">
        <v>91</v>
      </c>
      <c r="B1" s="19"/>
      <c r="C1" s="19"/>
      <c r="D1" s="19"/>
      <c r="E1" s="19"/>
      <c r="F1" s="19"/>
      <c r="G1" s="20"/>
      <c r="H1" s="15"/>
    </row>
    <row r="2" s="12" customFormat="1" ht="30" customHeight="1" spans="1:8">
      <c r="A2" s="21" t="s">
        <v>108</v>
      </c>
      <c r="B2" s="22"/>
      <c r="C2" s="22"/>
      <c r="D2" s="22"/>
      <c r="E2" s="22"/>
      <c r="F2" s="22"/>
      <c r="G2" s="23"/>
    </row>
    <row r="3" ht="27.95" customHeight="1" spans="1:8">
      <c r="A3" s="7" t="s">
        <v>93</v>
      </c>
      <c r="B3" s="7" t="s">
        <v>94</v>
      </c>
      <c r="C3" s="7" t="s">
        <v>95</v>
      </c>
      <c r="D3" s="7" t="s">
        <v>96</v>
      </c>
      <c r="E3" s="7" t="s">
        <v>97</v>
      </c>
      <c r="F3" s="7" t="s">
        <v>98</v>
      </c>
      <c r="G3" s="7" t="s">
        <v>99</v>
      </c>
    </row>
    <row r="4" ht="27.95" customHeight="1" spans="1:8">
      <c r="A4" s="7">
        <v>1</v>
      </c>
      <c r="B4" s="7" t="s">
        <v>100</v>
      </c>
      <c r="C4" s="28">
        <v>3798</v>
      </c>
      <c r="D4" s="28">
        <v>1556</v>
      </c>
      <c r="E4" s="28">
        <v>43</v>
      </c>
      <c r="F4" s="7" t="s">
        <v>101</v>
      </c>
      <c r="G4" s="7">
        <f>C4+D4+E4</f>
        <v>5397</v>
      </c>
    </row>
    <row r="5" ht="27.95" customHeight="1" spans="1:8">
      <c r="A5" s="7"/>
      <c r="B5" s="7"/>
      <c r="C5" s="7"/>
      <c r="D5" s="7"/>
      <c r="E5" s="7"/>
      <c r="F5" s="7"/>
      <c r="G5" s="7"/>
    </row>
    <row r="6" ht="27.95" customHeight="1" spans="1:8">
      <c r="A6" s="7" t="s">
        <v>15</v>
      </c>
      <c r="B6" s="7"/>
      <c r="C6" s="7"/>
      <c r="D6" s="7"/>
      <c r="E6" s="7"/>
      <c r="F6" s="7"/>
      <c r="G6" s="25">
        <f>SUM(G4:G5)</f>
        <v>5397</v>
      </c>
    </row>
    <row r="7" ht="27.95" customHeight="1"/>
    <row r="8" ht="27.95" customHeight="1"/>
  </sheetData>
  <mergeCells count="2">
    <mergeCell ref="A1:G1"/>
    <mergeCell ref="A2:G2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E3" sqref="E3"/>
    </sheetView>
  </sheetViews>
  <sheetFormatPr defaultColWidth="8.1" defaultRowHeight="14.4" outlineLevelRow="7" outlineLevelCol="7"/>
  <cols>
    <col min="1" max="1" width="11.25" style="2" customWidth="1"/>
    <col min="2" max="5" width="23.2916666666667" style="2" customWidth="1"/>
    <col min="6" max="6" width="15.975" style="2" customWidth="1"/>
    <col min="7" max="7" width="17.1" style="2" customWidth="1"/>
    <col min="8" max="259" width="8.1" style="3"/>
    <col min="260" max="260" width="11.25" style="3" customWidth="1"/>
    <col min="261" max="261" width="23.2916666666667" style="3" customWidth="1"/>
    <col min="262" max="262" width="15.975" style="3" customWidth="1"/>
    <col min="263" max="263" width="17.1" style="3" customWidth="1"/>
    <col min="264" max="515" width="8.1" style="3"/>
    <col min="516" max="516" width="11.25" style="3" customWidth="1"/>
    <col min="517" max="517" width="23.2916666666667" style="3" customWidth="1"/>
    <col min="518" max="518" width="15.975" style="3" customWidth="1"/>
    <col min="519" max="519" width="17.1" style="3" customWidth="1"/>
    <col min="520" max="771" width="8.1" style="3"/>
    <col min="772" max="772" width="11.25" style="3" customWidth="1"/>
    <col min="773" max="773" width="23.2916666666667" style="3" customWidth="1"/>
    <col min="774" max="774" width="15.975" style="3" customWidth="1"/>
    <col min="775" max="775" width="17.1" style="3" customWidth="1"/>
    <col min="776" max="1027" width="8.1" style="3"/>
    <col min="1028" max="1028" width="11.25" style="3" customWidth="1"/>
    <col min="1029" max="1029" width="23.2916666666667" style="3" customWidth="1"/>
    <col min="1030" max="1030" width="15.975" style="3" customWidth="1"/>
    <col min="1031" max="1031" width="17.1" style="3" customWidth="1"/>
    <col min="1032" max="1283" width="8.1" style="3"/>
    <col min="1284" max="1284" width="11.25" style="3" customWidth="1"/>
    <col min="1285" max="1285" width="23.2916666666667" style="3" customWidth="1"/>
    <col min="1286" max="1286" width="15.975" style="3" customWidth="1"/>
    <col min="1287" max="1287" width="17.1" style="3" customWidth="1"/>
    <col min="1288" max="1539" width="8.1" style="3"/>
    <col min="1540" max="1540" width="11.25" style="3" customWidth="1"/>
    <col min="1541" max="1541" width="23.2916666666667" style="3" customWidth="1"/>
    <col min="1542" max="1542" width="15.975" style="3" customWidth="1"/>
    <col min="1543" max="1543" width="17.1" style="3" customWidth="1"/>
    <col min="1544" max="1795" width="8.1" style="3"/>
    <col min="1796" max="1796" width="11.25" style="3" customWidth="1"/>
    <col min="1797" max="1797" width="23.2916666666667" style="3" customWidth="1"/>
    <col min="1798" max="1798" width="15.975" style="3" customWidth="1"/>
    <col min="1799" max="1799" width="17.1" style="3" customWidth="1"/>
    <col min="1800" max="2051" width="8.1" style="3"/>
    <col min="2052" max="2052" width="11.25" style="3" customWidth="1"/>
    <col min="2053" max="2053" width="23.2916666666667" style="3" customWidth="1"/>
    <col min="2054" max="2054" width="15.975" style="3" customWidth="1"/>
    <col min="2055" max="2055" width="17.1" style="3" customWidth="1"/>
    <col min="2056" max="2307" width="8.1" style="3"/>
    <col min="2308" max="2308" width="11.25" style="3" customWidth="1"/>
    <col min="2309" max="2309" width="23.2916666666667" style="3" customWidth="1"/>
    <col min="2310" max="2310" width="15.975" style="3" customWidth="1"/>
    <col min="2311" max="2311" width="17.1" style="3" customWidth="1"/>
    <col min="2312" max="2563" width="8.1" style="3"/>
    <col min="2564" max="2564" width="11.25" style="3" customWidth="1"/>
    <col min="2565" max="2565" width="23.2916666666667" style="3" customWidth="1"/>
    <col min="2566" max="2566" width="15.975" style="3" customWidth="1"/>
    <col min="2567" max="2567" width="17.1" style="3" customWidth="1"/>
    <col min="2568" max="2819" width="8.1" style="3"/>
    <col min="2820" max="2820" width="11.25" style="3" customWidth="1"/>
    <col min="2821" max="2821" width="23.2916666666667" style="3" customWidth="1"/>
    <col min="2822" max="2822" width="15.975" style="3" customWidth="1"/>
    <col min="2823" max="2823" width="17.1" style="3" customWidth="1"/>
    <col min="2824" max="3075" width="8.1" style="3"/>
    <col min="3076" max="3076" width="11.25" style="3" customWidth="1"/>
    <col min="3077" max="3077" width="23.2916666666667" style="3" customWidth="1"/>
    <col min="3078" max="3078" width="15.975" style="3" customWidth="1"/>
    <col min="3079" max="3079" width="17.1" style="3" customWidth="1"/>
    <col min="3080" max="3331" width="8.1" style="3"/>
    <col min="3332" max="3332" width="11.25" style="3" customWidth="1"/>
    <col min="3333" max="3333" width="23.2916666666667" style="3" customWidth="1"/>
    <col min="3334" max="3334" width="15.975" style="3" customWidth="1"/>
    <col min="3335" max="3335" width="17.1" style="3" customWidth="1"/>
    <col min="3336" max="3587" width="8.1" style="3"/>
    <col min="3588" max="3588" width="11.25" style="3" customWidth="1"/>
    <col min="3589" max="3589" width="23.2916666666667" style="3" customWidth="1"/>
    <col min="3590" max="3590" width="15.975" style="3" customWidth="1"/>
    <col min="3591" max="3591" width="17.1" style="3" customWidth="1"/>
    <col min="3592" max="3843" width="8.1" style="3"/>
    <col min="3844" max="3844" width="11.25" style="3" customWidth="1"/>
    <col min="3845" max="3845" width="23.2916666666667" style="3" customWidth="1"/>
    <col min="3846" max="3846" width="15.975" style="3" customWidth="1"/>
    <col min="3847" max="3847" width="17.1" style="3" customWidth="1"/>
    <col min="3848" max="4099" width="8.1" style="3"/>
    <col min="4100" max="4100" width="11.25" style="3" customWidth="1"/>
    <col min="4101" max="4101" width="23.2916666666667" style="3" customWidth="1"/>
    <col min="4102" max="4102" width="15.975" style="3" customWidth="1"/>
    <col min="4103" max="4103" width="17.1" style="3" customWidth="1"/>
    <col min="4104" max="4355" width="8.1" style="3"/>
    <col min="4356" max="4356" width="11.25" style="3" customWidth="1"/>
    <col min="4357" max="4357" width="23.2916666666667" style="3" customWidth="1"/>
    <col min="4358" max="4358" width="15.975" style="3" customWidth="1"/>
    <col min="4359" max="4359" width="17.1" style="3" customWidth="1"/>
    <col min="4360" max="4611" width="8.1" style="3"/>
    <col min="4612" max="4612" width="11.25" style="3" customWidth="1"/>
    <col min="4613" max="4613" width="23.2916666666667" style="3" customWidth="1"/>
    <col min="4614" max="4614" width="15.975" style="3" customWidth="1"/>
    <col min="4615" max="4615" width="17.1" style="3" customWidth="1"/>
    <col min="4616" max="4867" width="8.1" style="3"/>
    <col min="4868" max="4868" width="11.25" style="3" customWidth="1"/>
    <col min="4869" max="4869" width="23.2916666666667" style="3" customWidth="1"/>
    <col min="4870" max="4870" width="15.975" style="3" customWidth="1"/>
    <col min="4871" max="4871" width="17.1" style="3" customWidth="1"/>
    <col min="4872" max="5123" width="8.1" style="3"/>
    <col min="5124" max="5124" width="11.25" style="3" customWidth="1"/>
    <col min="5125" max="5125" width="23.2916666666667" style="3" customWidth="1"/>
    <col min="5126" max="5126" width="15.975" style="3" customWidth="1"/>
    <col min="5127" max="5127" width="17.1" style="3" customWidth="1"/>
    <col min="5128" max="5379" width="8.1" style="3"/>
    <col min="5380" max="5380" width="11.25" style="3" customWidth="1"/>
    <col min="5381" max="5381" width="23.2916666666667" style="3" customWidth="1"/>
    <col min="5382" max="5382" width="15.975" style="3" customWidth="1"/>
    <col min="5383" max="5383" width="17.1" style="3" customWidth="1"/>
    <col min="5384" max="5635" width="8.1" style="3"/>
    <col min="5636" max="5636" width="11.25" style="3" customWidth="1"/>
    <col min="5637" max="5637" width="23.2916666666667" style="3" customWidth="1"/>
    <col min="5638" max="5638" width="15.975" style="3" customWidth="1"/>
    <col min="5639" max="5639" width="17.1" style="3" customWidth="1"/>
    <col min="5640" max="5891" width="8.1" style="3"/>
    <col min="5892" max="5892" width="11.25" style="3" customWidth="1"/>
    <col min="5893" max="5893" width="23.2916666666667" style="3" customWidth="1"/>
    <col min="5894" max="5894" width="15.975" style="3" customWidth="1"/>
    <col min="5895" max="5895" width="17.1" style="3" customWidth="1"/>
    <col min="5896" max="6147" width="8.1" style="3"/>
    <col min="6148" max="6148" width="11.25" style="3" customWidth="1"/>
    <col min="6149" max="6149" width="23.2916666666667" style="3" customWidth="1"/>
    <col min="6150" max="6150" width="15.975" style="3" customWidth="1"/>
    <col min="6151" max="6151" width="17.1" style="3" customWidth="1"/>
    <col min="6152" max="6403" width="8.1" style="3"/>
    <col min="6404" max="6404" width="11.25" style="3" customWidth="1"/>
    <col min="6405" max="6405" width="23.2916666666667" style="3" customWidth="1"/>
    <col min="6406" max="6406" width="15.975" style="3" customWidth="1"/>
    <col min="6407" max="6407" width="17.1" style="3" customWidth="1"/>
    <col min="6408" max="6659" width="8.1" style="3"/>
    <col min="6660" max="6660" width="11.25" style="3" customWidth="1"/>
    <col min="6661" max="6661" width="23.2916666666667" style="3" customWidth="1"/>
    <col min="6662" max="6662" width="15.975" style="3" customWidth="1"/>
    <col min="6663" max="6663" width="17.1" style="3" customWidth="1"/>
    <col min="6664" max="6915" width="8.1" style="3"/>
    <col min="6916" max="6916" width="11.25" style="3" customWidth="1"/>
    <col min="6917" max="6917" width="23.2916666666667" style="3" customWidth="1"/>
    <col min="6918" max="6918" width="15.975" style="3" customWidth="1"/>
    <col min="6919" max="6919" width="17.1" style="3" customWidth="1"/>
    <col min="6920" max="7171" width="8.1" style="3"/>
    <col min="7172" max="7172" width="11.25" style="3" customWidth="1"/>
    <col min="7173" max="7173" width="23.2916666666667" style="3" customWidth="1"/>
    <col min="7174" max="7174" width="15.975" style="3" customWidth="1"/>
    <col min="7175" max="7175" width="17.1" style="3" customWidth="1"/>
    <col min="7176" max="7427" width="8.1" style="3"/>
    <col min="7428" max="7428" width="11.25" style="3" customWidth="1"/>
    <col min="7429" max="7429" width="23.2916666666667" style="3" customWidth="1"/>
    <col min="7430" max="7430" width="15.975" style="3" customWidth="1"/>
    <col min="7431" max="7431" width="17.1" style="3" customWidth="1"/>
    <col min="7432" max="7683" width="8.1" style="3"/>
    <col min="7684" max="7684" width="11.25" style="3" customWidth="1"/>
    <col min="7685" max="7685" width="23.2916666666667" style="3" customWidth="1"/>
    <col min="7686" max="7686" width="15.975" style="3" customWidth="1"/>
    <col min="7687" max="7687" width="17.1" style="3" customWidth="1"/>
    <col min="7688" max="7939" width="8.1" style="3"/>
    <col min="7940" max="7940" width="11.25" style="3" customWidth="1"/>
    <col min="7941" max="7941" width="23.2916666666667" style="3" customWidth="1"/>
    <col min="7942" max="7942" width="15.975" style="3" customWidth="1"/>
    <col min="7943" max="7943" width="17.1" style="3" customWidth="1"/>
    <col min="7944" max="8195" width="8.1" style="3"/>
    <col min="8196" max="8196" width="11.25" style="3" customWidth="1"/>
    <col min="8197" max="8197" width="23.2916666666667" style="3" customWidth="1"/>
    <col min="8198" max="8198" width="15.975" style="3" customWidth="1"/>
    <col min="8199" max="8199" width="17.1" style="3" customWidth="1"/>
    <col min="8200" max="8451" width="8.1" style="3"/>
    <col min="8452" max="8452" width="11.25" style="3" customWidth="1"/>
    <col min="8453" max="8453" width="23.2916666666667" style="3" customWidth="1"/>
    <col min="8454" max="8454" width="15.975" style="3" customWidth="1"/>
    <col min="8455" max="8455" width="17.1" style="3" customWidth="1"/>
    <col min="8456" max="8707" width="8.1" style="3"/>
    <col min="8708" max="8708" width="11.25" style="3" customWidth="1"/>
    <col min="8709" max="8709" width="23.2916666666667" style="3" customWidth="1"/>
    <col min="8710" max="8710" width="15.975" style="3" customWidth="1"/>
    <col min="8711" max="8711" width="17.1" style="3" customWidth="1"/>
    <col min="8712" max="8963" width="8.1" style="3"/>
    <col min="8964" max="8964" width="11.25" style="3" customWidth="1"/>
    <col min="8965" max="8965" width="23.2916666666667" style="3" customWidth="1"/>
    <col min="8966" max="8966" width="15.975" style="3" customWidth="1"/>
    <col min="8967" max="8967" width="17.1" style="3" customWidth="1"/>
    <col min="8968" max="9219" width="8.1" style="3"/>
    <col min="9220" max="9220" width="11.25" style="3" customWidth="1"/>
    <col min="9221" max="9221" width="23.2916666666667" style="3" customWidth="1"/>
    <col min="9222" max="9222" width="15.975" style="3" customWidth="1"/>
    <col min="9223" max="9223" width="17.1" style="3" customWidth="1"/>
    <col min="9224" max="9475" width="8.1" style="3"/>
    <col min="9476" max="9476" width="11.25" style="3" customWidth="1"/>
    <col min="9477" max="9477" width="23.2916666666667" style="3" customWidth="1"/>
    <col min="9478" max="9478" width="15.975" style="3" customWidth="1"/>
    <col min="9479" max="9479" width="17.1" style="3" customWidth="1"/>
    <col min="9480" max="9731" width="8.1" style="3"/>
    <col min="9732" max="9732" width="11.25" style="3" customWidth="1"/>
    <col min="9733" max="9733" width="23.2916666666667" style="3" customWidth="1"/>
    <col min="9734" max="9734" width="15.975" style="3" customWidth="1"/>
    <col min="9735" max="9735" width="17.1" style="3" customWidth="1"/>
    <col min="9736" max="9987" width="8.1" style="3"/>
    <col min="9988" max="9988" width="11.25" style="3" customWidth="1"/>
    <col min="9989" max="9989" width="23.2916666666667" style="3" customWidth="1"/>
    <col min="9990" max="9990" width="15.975" style="3" customWidth="1"/>
    <col min="9991" max="9991" width="17.1" style="3" customWidth="1"/>
    <col min="9992" max="10243" width="8.1" style="3"/>
    <col min="10244" max="10244" width="11.25" style="3" customWidth="1"/>
    <col min="10245" max="10245" width="23.2916666666667" style="3" customWidth="1"/>
    <col min="10246" max="10246" width="15.975" style="3" customWidth="1"/>
    <col min="10247" max="10247" width="17.1" style="3" customWidth="1"/>
    <col min="10248" max="10499" width="8.1" style="3"/>
    <col min="10500" max="10500" width="11.25" style="3" customWidth="1"/>
    <col min="10501" max="10501" width="23.2916666666667" style="3" customWidth="1"/>
    <col min="10502" max="10502" width="15.975" style="3" customWidth="1"/>
    <col min="10503" max="10503" width="17.1" style="3" customWidth="1"/>
    <col min="10504" max="10755" width="8.1" style="3"/>
    <col min="10756" max="10756" width="11.25" style="3" customWidth="1"/>
    <col min="10757" max="10757" width="23.2916666666667" style="3" customWidth="1"/>
    <col min="10758" max="10758" width="15.975" style="3" customWidth="1"/>
    <col min="10759" max="10759" width="17.1" style="3" customWidth="1"/>
    <col min="10760" max="11011" width="8.1" style="3"/>
    <col min="11012" max="11012" width="11.25" style="3" customWidth="1"/>
    <col min="11013" max="11013" width="23.2916666666667" style="3" customWidth="1"/>
    <col min="11014" max="11014" width="15.975" style="3" customWidth="1"/>
    <col min="11015" max="11015" width="17.1" style="3" customWidth="1"/>
    <col min="11016" max="11267" width="8.1" style="3"/>
    <col min="11268" max="11268" width="11.25" style="3" customWidth="1"/>
    <col min="11269" max="11269" width="23.2916666666667" style="3" customWidth="1"/>
    <col min="11270" max="11270" width="15.975" style="3" customWidth="1"/>
    <col min="11271" max="11271" width="17.1" style="3" customWidth="1"/>
    <col min="11272" max="11523" width="8.1" style="3"/>
    <col min="11524" max="11524" width="11.25" style="3" customWidth="1"/>
    <col min="11525" max="11525" width="23.2916666666667" style="3" customWidth="1"/>
    <col min="11526" max="11526" width="15.975" style="3" customWidth="1"/>
    <col min="11527" max="11527" width="17.1" style="3" customWidth="1"/>
    <col min="11528" max="11779" width="8.1" style="3"/>
    <col min="11780" max="11780" width="11.25" style="3" customWidth="1"/>
    <col min="11781" max="11781" width="23.2916666666667" style="3" customWidth="1"/>
    <col min="11782" max="11782" width="15.975" style="3" customWidth="1"/>
    <col min="11783" max="11783" width="17.1" style="3" customWidth="1"/>
    <col min="11784" max="12035" width="8.1" style="3"/>
    <col min="12036" max="12036" width="11.25" style="3" customWidth="1"/>
    <col min="12037" max="12037" width="23.2916666666667" style="3" customWidth="1"/>
    <col min="12038" max="12038" width="15.975" style="3" customWidth="1"/>
    <col min="12039" max="12039" width="17.1" style="3" customWidth="1"/>
    <col min="12040" max="12291" width="8.1" style="3"/>
    <col min="12292" max="12292" width="11.25" style="3" customWidth="1"/>
    <col min="12293" max="12293" width="23.2916666666667" style="3" customWidth="1"/>
    <col min="12294" max="12294" width="15.975" style="3" customWidth="1"/>
    <col min="12295" max="12295" width="17.1" style="3" customWidth="1"/>
    <col min="12296" max="12547" width="8.1" style="3"/>
    <col min="12548" max="12548" width="11.25" style="3" customWidth="1"/>
    <col min="12549" max="12549" width="23.2916666666667" style="3" customWidth="1"/>
    <col min="12550" max="12550" width="15.975" style="3" customWidth="1"/>
    <col min="12551" max="12551" width="17.1" style="3" customWidth="1"/>
    <col min="12552" max="12803" width="8.1" style="3"/>
    <col min="12804" max="12804" width="11.25" style="3" customWidth="1"/>
    <col min="12805" max="12805" width="23.2916666666667" style="3" customWidth="1"/>
    <col min="12806" max="12806" width="15.975" style="3" customWidth="1"/>
    <col min="12807" max="12807" width="17.1" style="3" customWidth="1"/>
    <col min="12808" max="13059" width="8.1" style="3"/>
    <col min="13060" max="13060" width="11.25" style="3" customWidth="1"/>
    <col min="13061" max="13061" width="23.2916666666667" style="3" customWidth="1"/>
    <col min="13062" max="13062" width="15.975" style="3" customWidth="1"/>
    <col min="13063" max="13063" width="17.1" style="3" customWidth="1"/>
    <col min="13064" max="13315" width="8.1" style="3"/>
    <col min="13316" max="13316" width="11.25" style="3" customWidth="1"/>
    <col min="13317" max="13317" width="23.2916666666667" style="3" customWidth="1"/>
    <col min="13318" max="13318" width="15.975" style="3" customWidth="1"/>
    <col min="13319" max="13319" width="17.1" style="3" customWidth="1"/>
    <col min="13320" max="13571" width="8.1" style="3"/>
    <col min="13572" max="13572" width="11.25" style="3" customWidth="1"/>
    <col min="13573" max="13573" width="23.2916666666667" style="3" customWidth="1"/>
    <col min="13574" max="13574" width="15.975" style="3" customWidth="1"/>
    <col min="13575" max="13575" width="17.1" style="3" customWidth="1"/>
    <col min="13576" max="13827" width="8.1" style="3"/>
    <col min="13828" max="13828" width="11.25" style="3" customWidth="1"/>
    <col min="13829" max="13829" width="23.2916666666667" style="3" customWidth="1"/>
    <col min="13830" max="13830" width="15.975" style="3" customWidth="1"/>
    <col min="13831" max="13831" width="17.1" style="3" customWidth="1"/>
    <col min="13832" max="14083" width="8.1" style="3"/>
    <col min="14084" max="14084" width="11.25" style="3" customWidth="1"/>
    <col min="14085" max="14085" width="23.2916666666667" style="3" customWidth="1"/>
    <col min="14086" max="14086" width="15.975" style="3" customWidth="1"/>
    <col min="14087" max="14087" width="17.1" style="3" customWidth="1"/>
    <col min="14088" max="14339" width="8.1" style="3"/>
    <col min="14340" max="14340" width="11.25" style="3" customWidth="1"/>
    <col min="14341" max="14341" width="23.2916666666667" style="3" customWidth="1"/>
    <col min="14342" max="14342" width="15.975" style="3" customWidth="1"/>
    <col min="14343" max="14343" width="17.1" style="3" customWidth="1"/>
    <col min="14344" max="14595" width="8.1" style="3"/>
    <col min="14596" max="14596" width="11.25" style="3" customWidth="1"/>
    <col min="14597" max="14597" width="23.2916666666667" style="3" customWidth="1"/>
    <col min="14598" max="14598" width="15.975" style="3" customWidth="1"/>
    <col min="14599" max="14599" width="17.1" style="3" customWidth="1"/>
    <col min="14600" max="14851" width="8.1" style="3"/>
    <col min="14852" max="14852" width="11.25" style="3" customWidth="1"/>
    <col min="14853" max="14853" width="23.2916666666667" style="3" customWidth="1"/>
    <col min="14854" max="14854" width="15.975" style="3" customWidth="1"/>
    <col min="14855" max="14855" width="17.1" style="3" customWidth="1"/>
    <col min="14856" max="15107" width="8.1" style="3"/>
    <col min="15108" max="15108" width="11.25" style="3" customWidth="1"/>
    <col min="15109" max="15109" width="23.2916666666667" style="3" customWidth="1"/>
    <col min="15110" max="15110" width="15.975" style="3" customWidth="1"/>
    <col min="15111" max="15111" width="17.1" style="3" customWidth="1"/>
    <col min="15112" max="15363" width="8.1" style="3"/>
    <col min="15364" max="15364" width="11.25" style="3" customWidth="1"/>
    <col min="15365" max="15365" width="23.2916666666667" style="3" customWidth="1"/>
    <col min="15366" max="15366" width="15.975" style="3" customWidth="1"/>
    <col min="15367" max="15367" width="17.1" style="3" customWidth="1"/>
    <col min="15368" max="15619" width="8.1" style="3"/>
    <col min="15620" max="15620" width="11.25" style="3" customWidth="1"/>
    <col min="15621" max="15621" width="23.2916666666667" style="3" customWidth="1"/>
    <col min="15622" max="15622" width="15.975" style="3" customWidth="1"/>
    <col min="15623" max="15623" width="17.1" style="3" customWidth="1"/>
    <col min="15624" max="15875" width="8.1" style="3"/>
    <col min="15876" max="15876" width="11.25" style="3" customWidth="1"/>
    <col min="15877" max="15877" width="23.2916666666667" style="3" customWidth="1"/>
    <col min="15878" max="15878" width="15.975" style="3" customWidth="1"/>
    <col min="15879" max="15879" width="17.1" style="3" customWidth="1"/>
    <col min="15880" max="16131" width="8.1" style="3"/>
    <col min="16132" max="16132" width="11.25" style="3" customWidth="1"/>
    <col min="16133" max="16133" width="23.2916666666667" style="3" customWidth="1"/>
    <col min="16134" max="16134" width="15.975" style="3" customWidth="1"/>
    <col min="16135" max="16135" width="17.1" style="3" customWidth="1"/>
    <col min="16136" max="16384" width="8.1" style="3"/>
  </cols>
  <sheetData>
    <row r="1" s="12" customFormat="1" ht="30" customHeight="1" spans="1:8">
      <c r="A1" s="18" t="s">
        <v>91</v>
      </c>
      <c r="B1" s="19"/>
      <c r="C1" s="19"/>
      <c r="D1" s="19"/>
      <c r="E1" s="19"/>
      <c r="F1" s="19"/>
      <c r="G1" s="20"/>
      <c r="H1" s="15"/>
    </row>
    <row r="2" s="12" customFormat="1" ht="30" customHeight="1" spans="1:8">
      <c r="A2" s="21" t="s">
        <v>109</v>
      </c>
      <c r="B2" s="22"/>
      <c r="C2" s="22"/>
      <c r="D2" s="22"/>
      <c r="E2" s="22"/>
      <c r="F2" s="22"/>
      <c r="G2" s="23"/>
    </row>
    <row r="3" ht="27.95" customHeight="1" spans="1:8">
      <c r="A3" s="7" t="s">
        <v>93</v>
      </c>
      <c r="B3" s="7" t="s">
        <v>94</v>
      </c>
      <c r="C3" s="7" t="s">
        <v>95</v>
      </c>
      <c r="D3" s="7" t="s">
        <v>96</v>
      </c>
      <c r="E3" s="7" t="s">
        <v>97</v>
      </c>
      <c r="F3" s="7" t="s">
        <v>98</v>
      </c>
      <c r="G3" s="7" t="s">
        <v>99</v>
      </c>
    </row>
    <row r="4" ht="27.95" customHeight="1" spans="1:8">
      <c r="A4" s="7">
        <v>1</v>
      </c>
      <c r="B4" s="7" t="s">
        <v>100</v>
      </c>
      <c r="C4" s="27">
        <v>4077</v>
      </c>
      <c r="D4" s="27">
        <v>1475</v>
      </c>
      <c r="E4" s="27">
        <v>41</v>
      </c>
      <c r="F4" s="7" t="s">
        <v>101</v>
      </c>
      <c r="G4" s="7">
        <f>C4+D4+E4</f>
        <v>5593</v>
      </c>
    </row>
    <row r="5" ht="27.95" customHeight="1" spans="1:8">
      <c r="A5" s="7"/>
      <c r="B5" s="7"/>
      <c r="C5" s="7"/>
      <c r="D5" s="7"/>
      <c r="E5" s="7"/>
      <c r="F5" s="7"/>
      <c r="G5" s="7"/>
    </row>
    <row r="6" ht="27.95" customHeight="1" spans="1:8">
      <c r="A6" s="7" t="s">
        <v>15</v>
      </c>
      <c r="B6" s="7"/>
      <c r="C6" s="7"/>
      <c r="D6" s="7"/>
      <c r="E6" s="7"/>
      <c r="F6" s="7"/>
      <c r="G6" s="25">
        <f>SUM(G4:G5)</f>
        <v>5593</v>
      </c>
    </row>
    <row r="7" ht="27.95" customHeight="1"/>
    <row r="8" ht="27.95" customHeight="1"/>
  </sheetData>
  <mergeCells count="2">
    <mergeCell ref="A1:G1"/>
    <mergeCell ref="A2:G2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G3" sqref="G3"/>
    </sheetView>
  </sheetViews>
  <sheetFormatPr defaultColWidth="8.1" defaultRowHeight="14.4" outlineLevelRow="7" outlineLevelCol="7"/>
  <cols>
    <col min="1" max="1" width="11.25" style="2" customWidth="1"/>
    <col min="2" max="2" width="23.2916666666667" style="2" customWidth="1"/>
    <col min="3" max="5" width="20.8" style="2" customWidth="1"/>
    <col min="6" max="6" width="15.975" style="2" customWidth="1"/>
    <col min="7" max="7" width="17.1" style="2" customWidth="1"/>
    <col min="8" max="259" width="8.1" style="3"/>
    <col min="260" max="260" width="11.25" style="3" customWidth="1"/>
    <col min="261" max="261" width="23.2916666666667" style="3" customWidth="1"/>
    <col min="262" max="262" width="15.975" style="3" customWidth="1"/>
    <col min="263" max="263" width="17.1" style="3" customWidth="1"/>
    <col min="264" max="515" width="8.1" style="3"/>
    <col min="516" max="516" width="11.25" style="3" customWidth="1"/>
    <col min="517" max="517" width="23.2916666666667" style="3" customWidth="1"/>
    <col min="518" max="518" width="15.975" style="3" customWidth="1"/>
    <col min="519" max="519" width="17.1" style="3" customWidth="1"/>
    <col min="520" max="771" width="8.1" style="3"/>
    <col min="772" max="772" width="11.25" style="3" customWidth="1"/>
    <col min="773" max="773" width="23.2916666666667" style="3" customWidth="1"/>
    <col min="774" max="774" width="15.975" style="3" customWidth="1"/>
    <col min="775" max="775" width="17.1" style="3" customWidth="1"/>
    <col min="776" max="1027" width="8.1" style="3"/>
    <col min="1028" max="1028" width="11.25" style="3" customWidth="1"/>
    <col min="1029" max="1029" width="23.2916666666667" style="3" customWidth="1"/>
    <col min="1030" max="1030" width="15.975" style="3" customWidth="1"/>
    <col min="1031" max="1031" width="17.1" style="3" customWidth="1"/>
    <col min="1032" max="1283" width="8.1" style="3"/>
    <col min="1284" max="1284" width="11.25" style="3" customWidth="1"/>
    <col min="1285" max="1285" width="23.2916666666667" style="3" customWidth="1"/>
    <col min="1286" max="1286" width="15.975" style="3" customWidth="1"/>
    <col min="1287" max="1287" width="17.1" style="3" customWidth="1"/>
    <col min="1288" max="1539" width="8.1" style="3"/>
    <col min="1540" max="1540" width="11.25" style="3" customWidth="1"/>
    <col min="1541" max="1541" width="23.2916666666667" style="3" customWidth="1"/>
    <col min="1542" max="1542" width="15.975" style="3" customWidth="1"/>
    <col min="1543" max="1543" width="17.1" style="3" customWidth="1"/>
    <col min="1544" max="1795" width="8.1" style="3"/>
    <col min="1796" max="1796" width="11.25" style="3" customWidth="1"/>
    <col min="1797" max="1797" width="23.2916666666667" style="3" customWidth="1"/>
    <col min="1798" max="1798" width="15.975" style="3" customWidth="1"/>
    <col min="1799" max="1799" width="17.1" style="3" customWidth="1"/>
    <col min="1800" max="2051" width="8.1" style="3"/>
    <col min="2052" max="2052" width="11.25" style="3" customWidth="1"/>
    <col min="2053" max="2053" width="23.2916666666667" style="3" customWidth="1"/>
    <col min="2054" max="2054" width="15.975" style="3" customWidth="1"/>
    <col min="2055" max="2055" width="17.1" style="3" customWidth="1"/>
    <col min="2056" max="2307" width="8.1" style="3"/>
    <col min="2308" max="2308" width="11.25" style="3" customWidth="1"/>
    <col min="2309" max="2309" width="23.2916666666667" style="3" customWidth="1"/>
    <col min="2310" max="2310" width="15.975" style="3" customWidth="1"/>
    <col min="2311" max="2311" width="17.1" style="3" customWidth="1"/>
    <col min="2312" max="2563" width="8.1" style="3"/>
    <col min="2564" max="2564" width="11.25" style="3" customWidth="1"/>
    <col min="2565" max="2565" width="23.2916666666667" style="3" customWidth="1"/>
    <col min="2566" max="2566" width="15.975" style="3" customWidth="1"/>
    <col min="2567" max="2567" width="17.1" style="3" customWidth="1"/>
    <col min="2568" max="2819" width="8.1" style="3"/>
    <col min="2820" max="2820" width="11.25" style="3" customWidth="1"/>
    <col min="2821" max="2821" width="23.2916666666667" style="3" customWidth="1"/>
    <col min="2822" max="2822" width="15.975" style="3" customWidth="1"/>
    <col min="2823" max="2823" width="17.1" style="3" customWidth="1"/>
    <col min="2824" max="3075" width="8.1" style="3"/>
    <col min="3076" max="3076" width="11.25" style="3" customWidth="1"/>
    <col min="3077" max="3077" width="23.2916666666667" style="3" customWidth="1"/>
    <col min="3078" max="3078" width="15.975" style="3" customWidth="1"/>
    <col min="3079" max="3079" width="17.1" style="3" customWidth="1"/>
    <col min="3080" max="3331" width="8.1" style="3"/>
    <col min="3332" max="3332" width="11.25" style="3" customWidth="1"/>
    <col min="3333" max="3333" width="23.2916666666667" style="3" customWidth="1"/>
    <col min="3334" max="3334" width="15.975" style="3" customWidth="1"/>
    <col min="3335" max="3335" width="17.1" style="3" customWidth="1"/>
    <col min="3336" max="3587" width="8.1" style="3"/>
    <col min="3588" max="3588" width="11.25" style="3" customWidth="1"/>
    <col min="3589" max="3589" width="23.2916666666667" style="3" customWidth="1"/>
    <col min="3590" max="3590" width="15.975" style="3" customWidth="1"/>
    <col min="3591" max="3591" width="17.1" style="3" customWidth="1"/>
    <col min="3592" max="3843" width="8.1" style="3"/>
    <col min="3844" max="3844" width="11.25" style="3" customWidth="1"/>
    <col min="3845" max="3845" width="23.2916666666667" style="3" customWidth="1"/>
    <col min="3846" max="3846" width="15.975" style="3" customWidth="1"/>
    <col min="3847" max="3847" width="17.1" style="3" customWidth="1"/>
    <col min="3848" max="4099" width="8.1" style="3"/>
    <col min="4100" max="4100" width="11.25" style="3" customWidth="1"/>
    <col min="4101" max="4101" width="23.2916666666667" style="3" customWidth="1"/>
    <col min="4102" max="4102" width="15.975" style="3" customWidth="1"/>
    <col min="4103" max="4103" width="17.1" style="3" customWidth="1"/>
    <col min="4104" max="4355" width="8.1" style="3"/>
    <col min="4356" max="4356" width="11.25" style="3" customWidth="1"/>
    <col min="4357" max="4357" width="23.2916666666667" style="3" customWidth="1"/>
    <col min="4358" max="4358" width="15.975" style="3" customWidth="1"/>
    <col min="4359" max="4359" width="17.1" style="3" customWidth="1"/>
    <col min="4360" max="4611" width="8.1" style="3"/>
    <col min="4612" max="4612" width="11.25" style="3" customWidth="1"/>
    <col min="4613" max="4613" width="23.2916666666667" style="3" customWidth="1"/>
    <col min="4614" max="4614" width="15.975" style="3" customWidth="1"/>
    <col min="4615" max="4615" width="17.1" style="3" customWidth="1"/>
    <col min="4616" max="4867" width="8.1" style="3"/>
    <col min="4868" max="4868" width="11.25" style="3" customWidth="1"/>
    <col min="4869" max="4869" width="23.2916666666667" style="3" customWidth="1"/>
    <col min="4870" max="4870" width="15.975" style="3" customWidth="1"/>
    <col min="4871" max="4871" width="17.1" style="3" customWidth="1"/>
    <col min="4872" max="5123" width="8.1" style="3"/>
    <col min="5124" max="5124" width="11.25" style="3" customWidth="1"/>
    <col min="5125" max="5125" width="23.2916666666667" style="3" customWidth="1"/>
    <col min="5126" max="5126" width="15.975" style="3" customWidth="1"/>
    <col min="5127" max="5127" width="17.1" style="3" customWidth="1"/>
    <col min="5128" max="5379" width="8.1" style="3"/>
    <col min="5380" max="5380" width="11.25" style="3" customWidth="1"/>
    <col min="5381" max="5381" width="23.2916666666667" style="3" customWidth="1"/>
    <col min="5382" max="5382" width="15.975" style="3" customWidth="1"/>
    <col min="5383" max="5383" width="17.1" style="3" customWidth="1"/>
    <col min="5384" max="5635" width="8.1" style="3"/>
    <col min="5636" max="5636" width="11.25" style="3" customWidth="1"/>
    <col min="5637" max="5637" width="23.2916666666667" style="3" customWidth="1"/>
    <col min="5638" max="5638" width="15.975" style="3" customWidth="1"/>
    <col min="5639" max="5639" width="17.1" style="3" customWidth="1"/>
    <col min="5640" max="5891" width="8.1" style="3"/>
    <col min="5892" max="5892" width="11.25" style="3" customWidth="1"/>
    <col min="5893" max="5893" width="23.2916666666667" style="3" customWidth="1"/>
    <col min="5894" max="5894" width="15.975" style="3" customWidth="1"/>
    <col min="5895" max="5895" width="17.1" style="3" customWidth="1"/>
    <col min="5896" max="6147" width="8.1" style="3"/>
    <col min="6148" max="6148" width="11.25" style="3" customWidth="1"/>
    <col min="6149" max="6149" width="23.2916666666667" style="3" customWidth="1"/>
    <col min="6150" max="6150" width="15.975" style="3" customWidth="1"/>
    <col min="6151" max="6151" width="17.1" style="3" customWidth="1"/>
    <col min="6152" max="6403" width="8.1" style="3"/>
    <col min="6404" max="6404" width="11.25" style="3" customWidth="1"/>
    <col min="6405" max="6405" width="23.2916666666667" style="3" customWidth="1"/>
    <col min="6406" max="6406" width="15.975" style="3" customWidth="1"/>
    <col min="6407" max="6407" width="17.1" style="3" customWidth="1"/>
    <col min="6408" max="6659" width="8.1" style="3"/>
    <col min="6660" max="6660" width="11.25" style="3" customWidth="1"/>
    <col min="6661" max="6661" width="23.2916666666667" style="3" customWidth="1"/>
    <col min="6662" max="6662" width="15.975" style="3" customWidth="1"/>
    <col min="6663" max="6663" width="17.1" style="3" customWidth="1"/>
    <col min="6664" max="6915" width="8.1" style="3"/>
    <col min="6916" max="6916" width="11.25" style="3" customWidth="1"/>
    <col min="6917" max="6917" width="23.2916666666667" style="3" customWidth="1"/>
    <col min="6918" max="6918" width="15.975" style="3" customWidth="1"/>
    <col min="6919" max="6919" width="17.1" style="3" customWidth="1"/>
    <col min="6920" max="7171" width="8.1" style="3"/>
    <col min="7172" max="7172" width="11.25" style="3" customWidth="1"/>
    <col min="7173" max="7173" width="23.2916666666667" style="3" customWidth="1"/>
    <col min="7174" max="7174" width="15.975" style="3" customWidth="1"/>
    <col min="7175" max="7175" width="17.1" style="3" customWidth="1"/>
    <col min="7176" max="7427" width="8.1" style="3"/>
    <col min="7428" max="7428" width="11.25" style="3" customWidth="1"/>
    <col min="7429" max="7429" width="23.2916666666667" style="3" customWidth="1"/>
    <col min="7430" max="7430" width="15.975" style="3" customWidth="1"/>
    <col min="7431" max="7431" width="17.1" style="3" customWidth="1"/>
    <col min="7432" max="7683" width="8.1" style="3"/>
    <col min="7684" max="7684" width="11.25" style="3" customWidth="1"/>
    <col min="7685" max="7685" width="23.2916666666667" style="3" customWidth="1"/>
    <col min="7686" max="7686" width="15.975" style="3" customWidth="1"/>
    <col min="7687" max="7687" width="17.1" style="3" customWidth="1"/>
    <col min="7688" max="7939" width="8.1" style="3"/>
    <col min="7940" max="7940" width="11.25" style="3" customWidth="1"/>
    <col min="7941" max="7941" width="23.2916666666667" style="3" customWidth="1"/>
    <col min="7942" max="7942" width="15.975" style="3" customWidth="1"/>
    <col min="7943" max="7943" width="17.1" style="3" customWidth="1"/>
    <col min="7944" max="8195" width="8.1" style="3"/>
    <col min="8196" max="8196" width="11.25" style="3" customWidth="1"/>
    <col min="8197" max="8197" width="23.2916666666667" style="3" customWidth="1"/>
    <col min="8198" max="8198" width="15.975" style="3" customWidth="1"/>
    <col min="8199" max="8199" width="17.1" style="3" customWidth="1"/>
    <col min="8200" max="8451" width="8.1" style="3"/>
    <col min="8452" max="8452" width="11.25" style="3" customWidth="1"/>
    <col min="8453" max="8453" width="23.2916666666667" style="3" customWidth="1"/>
    <col min="8454" max="8454" width="15.975" style="3" customWidth="1"/>
    <col min="8455" max="8455" width="17.1" style="3" customWidth="1"/>
    <col min="8456" max="8707" width="8.1" style="3"/>
    <col min="8708" max="8708" width="11.25" style="3" customWidth="1"/>
    <col min="8709" max="8709" width="23.2916666666667" style="3" customWidth="1"/>
    <col min="8710" max="8710" width="15.975" style="3" customWidth="1"/>
    <col min="8711" max="8711" width="17.1" style="3" customWidth="1"/>
    <col min="8712" max="8963" width="8.1" style="3"/>
    <col min="8964" max="8964" width="11.25" style="3" customWidth="1"/>
    <col min="8965" max="8965" width="23.2916666666667" style="3" customWidth="1"/>
    <col min="8966" max="8966" width="15.975" style="3" customWidth="1"/>
    <col min="8967" max="8967" width="17.1" style="3" customWidth="1"/>
    <col min="8968" max="9219" width="8.1" style="3"/>
    <col min="9220" max="9220" width="11.25" style="3" customWidth="1"/>
    <col min="9221" max="9221" width="23.2916666666667" style="3" customWidth="1"/>
    <col min="9222" max="9222" width="15.975" style="3" customWidth="1"/>
    <col min="9223" max="9223" width="17.1" style="3" customWidth="1"/>
    <col min="9224" max="9475" width="8.1" style="3"/>
    <col min="9476" max="9476" width="11.25" style="3" customWidth="1"/>
    <col min="9477" max="9477" width="23.2916666666667" style="3" customWidth="1"/>
    <col min="9478" max="9478" width="15.975" style="3" customWidth="1"/>
    <col min="9479" max="9479" width="17.1" style="3" customWidth="1"/>
    <col min="9480" max="9731" width="8.1" style="3"/>
    <col min="9732" max="9732" width="11.25" style="3" customWidth="1"/>
    <col min="9733" max="9733" width="23.2916666666667" style="3" customWidth="1"/>
    <col min="9734" max="9734" width="15.975" style="3" customWidth="1"/>
    <col min="9735" max="9735" width="17.1" style="3" customWidth="1"/>
    <col min="9736" max="9987" width="8.1" style="3"/>
    <col min="9988" max="9988" width="11.25" style="3" customWidth="1"/>
    <col min="9989" max="9989" width="23.2916666666667" style="3" customWidth="1"/>
    <col min="9990" max="9990" width="15.975" style="3" customWidth="1"/>
    <col min="9991" max="9991" width="17.1" style="3" customWidth="1"/>
    <col min="9992" max="10243" width="8.1" style="3"/>
    <col min="10244" max="10244" width="11.25" style="3" customWidth="1"/>
    <col min="10245" max="10245" width="23.2916666666667" style="3" customWidth="1"/>
    <col min="10246" max="10246" width="15.975" style="3" customWidth="1"/>
    <col min="10247" max="10247" width="17.1" style="3" customWidth="1"/>
    <col min="10248" max="10499" width="8.1" style="3"/>
    <col min="10500" max="10500" width="11.25" style="3" customWidth="1"/>
    <col min="10501" max="10501" width="23.2916666666667" style="3" customWidth="1"/>
    <col min="10502" max="10502" width="15.975" style="3" customWidth="1"/>
    <col min="10503" max="10503" width="17.1" style="3" customWidth="1"/>
    <col min="10504" max="10755" width="8.1" style="3"/>
    <col min="10756" max="10756" width="11.25" style="3" customWidth="1"/>
    <col min="10757" max="10757" width="23.2916666666667" style="3" customWidth="1"/>
    <col min="10758" max="10758" width="15.975" style="3" customWidth="1"/>
    <col min="10759" max="10759" width="17.1" style="3" customWidth="1"/>
    <col min="10760" max="11011" width="8.1" style="3"/>
    <col min="11012" max="11012" width="11.25" style="3" customWidth="1"/>
    <col min="11013" max="11013" width="23.2916666666667" style="3" customWidth="1"/>
    <col min="11014" max="11014" width="15.975" style="3" customWidth="1"/>
    <col min="11015" max="11015" width="17.1" style="3" customWidth="1"/>
    <col min="11016" max="11267" width="8.1" style="3"/>
    <col min="11268" max="11268" width="11.25" style="3" customWidth="1"/>
    <col min="11269" max="11269" width="23.2916666666667" style="3" customWidth="1"/>
    <col min="11270" max="11270" width="15.975" style="3" customWidth="1"/>
    <col min="11271" max="11271" width="17.1" style="3" customWidth="1"/>
    <col min="11272" max="11523" width="8.1" style="3"/>
    <col min="11524" max="11524" width="11.25" style="3" customWidth="1"/>
    <col min="11525" max="11525" width="23.2916666666667" style="3" customWidth="1"/>
    <col min="11526" max="11526" width="15.975" style="3" customWidth="1"/>
    <col min="11527" max="11527" width="17.1" style="3" customWidth="1"/>
    <col min="11528" max="11779" width="8.1" style="3"/>
    <col min="11780" max="11780" width="11.25" style="3" customWidth="1"/>
    <col min="11781" max="11781" width="23.2916666666667" style="3" customWidth="1"/>
    <col min="11782" max="11782" width="15.975" style="3" customWidth="1"/>
    <col min="11783" max="11783" width="17.1" style="3" customWidth="1"/>
    <col min="11784" max="12035" width="8.1" style="3"/>
    <col min="12036" max="12036" width="11.25" style="3" customWidth="1"/>
    <col min="12037" max="12037" width="23.2916666666667" style="3" customWidth="1"/>
    <col min="12038" max="12038" width="15.975" style="3" customWidth="1"/>
    <col min="12039" max="12039" width="17.1" style="3" customWidth="1"/>
    <col min="12040" max="12291" width="8.1" style="3"/>
    <col min="12292" max="12292" width="11.25" style="3" customWidth="1"/>
    <col min="12293" max="12293" width="23.2916666666667" style="3" customWidth="1"/>
    <col min="12294" max="12294" width="15.975" style="3" customWidth="1"/>
    <col min="12295" max="12295" width="17.1" style="3" customWidth="1"/>
    <col min="12296" max="12547" width="8.1" style="3"/>
    <col min="12548" max="12548" width="11.25" style="3" customWidth="1"/>
    <col min="12549" max="12549" width="23.2916666666667" style="3" customWidth="1"/>
    <col min="12550" max="12550" width="15.975" style="3" customWidth="1"/>
    <col min="12551" max="12551" width="17.1" style="3" customWidth="1"/>
    <col min="12552" max="12803" width="8.1" style="3"/>
    <col min="12804" max="12804" width="11.25" style="3" customWidth="1"/>
    <col min="12805" max="12805" width="23.2916666666667" style="3" customWidth="1"/>
    <col min="12806" max="12806" width="15.975" style="3" customWidth="1"/>
    <col min="12807" max="12807" width="17.1" style="3" customWidth="1"/>
    <col min="12808" max="13059" width="8.1" style="3"/>
    <col min="13060" max="13060" width="11.25" style="3" customWidth="1"/>
    <col min="13061" max="13061" width="23.2916666666667" style="3" customWidth="1"/>
    <col min="13062" max="13062" width="15.975" style="3" customWidth="1"/>
    <col min="13063" max="13063" width="17.1" style="3" customWidth="1"/>
    <col min="13064" max="13315" width="8.1" style="3"/>
    <col min="13316" max="13316" width="11.25" style="3" customWidth="1"/>
    <col min="13317" max="13317" width="23.2916666666667" style="3" customWidth="1"/>
    <col min="13318" max="13318" width="15.975" style="3" customWidth="1"/>
    <col min="13319" max="13319" width="17.1" style="3" customWidth="1"/>
    <col min="13320" max="13571" width="8.1" style="3"/>
    <col min="13572" max="13572" width="11.25" style="3" customWidth="1"/>
    <col min="13573" max="13573" width="23.2916666666667" style="3" customWidth="1"/>
    <col min="13574" max="13574" width="15.975" style="3" customWidth="1"/>
    <col min="13575" max="13575" width="17.1" style="3" customWidth="1"/>
    <col min="13576" max="13827" width="8.1" style="3"/>
    <col min="13828" max="13828" width="11.25" style="3" customWidth="1"/>
    <col min="13829" max="13829" width="23.2916666666667" style="3" customWidth="1"/>
    <col min="13830" max="13830" width="15.975" style="3" customWidth="1"/>
    <col min="13831" max="13831" width="17.1" style="3" customWidth="1"/>
    <col min="13832" max="14083" width="8.1" style="3"/>
    <col min="14084" max="14084" width="11.25" style="3" customWidth="1"/>
    <col min="14085" max="14085" width="23.2916666666667" style="3" customWidth="1"/>
    <col min="14086" max="14086" width="15.975" style="3" customWidth="1"/>
    <col min="14087" max="14087" width="17.1" style="3" customWidth="1"/>
    <col min="14088" max="14339" width="8.1" style="3"/>
    <col min="14340" max="14340" width="11.25" style="3" customWidth="1"/>
    <col min="14341" max="14341" width="23.2916666666667" style="3" customWidth="1"/>
    <col min="14342" max="14342" width="15.975" style="3" customWidth="1"/>
    <col min="14343" max="14343" width="17.1" style="3" customWidth="1"/>
    <col min="14344" max="14595" width="8.1" style="3"/>
    <col min="14596" max="14596" width="11.25" style="3" customWidth="1"/>
    <col min="14597" max="14597" width="23.2916666666667" style="3" customWidth="1"/>
    <col min="14598" max="14598" width="15.975" style="3" customWidth="1"/>
    <col min="14599" max="14599" width="17.1" style="3" customWidth="1"/>
    <col min="14600" max="14851" width="8.1" style="3"/>
    <col min="14852" max="14852" width="11.25" style="3" customWidth="1"/>
    <col min="14853" max="14853" width="23.2916666666667" style="3" customWidth="1"/>
    <col min="14854" max="14854" width="15.975" style="3" customWidth="1"/>
    <col min="14855" max="14855" width="17.1" style="3" customWidth="1"/>
    <col min="14856" max="15107" width="8.1" style="3"/>
    <col min="15108" max="15108" width="11.25" style="3" customWidth="1"/>
    <col min="15109" max="15109" width="23.2916666666667" style="3" customWidth="1"/>
    <col min="15110" max="15110" width="15.975" style="3" customWidth="1"/>
    <col min="15111" max="15111" width="17.1" style="3" customWidth="1"/>
    <col min="15112" max="15363" width="8.1" style="3"/>
    <col min="15364" max="15364" width="11.25" style="3" customWidth="1"/>
    <col min="15365" max="15365" width="23.2916666666667" style="3" customWidth="1"/>
    <col min="15366" max="15366" width="15.975" style="3" customWidth="1"/>
    <col min="15367" max="15367" width="17.1" style="3" customWidth="1"/>
    <col min="15368" max="15619" width="8.1" style="3"/>
    <col min="15620" max="15620" width="11.25" style="3" customWidth="1"/>
    <col min="15621" max="15621" width="23.2916666666667" style="3" customWidth="1"/>
    <col min="15622" max="15622" width="15.975" style="3" customWidth="1"/>
    <col min="15623" max="15623" width="17.1" style="3" customWidth="1"/>
    <col min="15624" max="15875" width="8.1" style="3"/>
    <col min="15876" max="15876" width="11.25" style="3" customWidth="1"/>
    <col min="15877" max="15877" width="23.2916666666667" style="3" customWidth="1"/>
    <col min="15878" max="15878" width="15.975" style="3" customWidth="1"/>
    <col min="15879" max="15879" width="17.1" style="3" customWidth="1"/>
    <col min="15880" max="16131" width="8.1" style="3"/>
    <col min="16132" max="16132" width="11.25" style="3" customWidth="1"/>
    <col min="16133" max="16133" width="23.2916666666667" style="3" customWidth="1"/>
    <col min="16134" max="16134" width="15.975" style="3" customWidth="1"/>
    <col min="16135" max="16135" width="17.1" style="3" customWidth="1"/>
    <col min="16136" max="16384" width="8.1" style="3"/>
  </cols>
  <sheetData>
    <row r="1" s="12" customFormat="1" ht="30" customHeight="1" spans="1:8">
      <c r="A1" s="18" t="s">
        <v>91</v>
      </c>
      <c r="B1" s="19"/>
      <c r="C1" s="19"/>
      <c r="D1" s="19"/>
      <c r="E1" s="19"/>
      <c r="F1" s="19"/>
      <c r="G1" s="20"/>
      <c r="H1" s="15"/>
    </row>
    <row r="2" s="12" customFormat="1" ht="30" customHeight="1" spans="1:8">
      <c r="A2" s="21" t="s">
        <v>110</v>
      </c>
      <c r="B2" s="22"/>
      <c r="C2" s="22"/>
      <c r="D2" s="22"/>
      <c r="E2" s="22"/>
      <c r="F2" s="22"/>
      <c r="G2" s="23"/>
    </row>
    <row r="3" ht="27.95" customHeight="1" spans="1:8">
      <c r="A3" s="7" t="s">
        <v>93</v>
      </c>
      <c r="B3" s="7" t="s">
        <v>94</v>
      </c>
      <c r="C3" s="7" t="s">
        <v>95</v>
      </c>
      <c r="D3" s="7" t="s">
        <v>96</v>
      </c>
      <c r="E3" s="7" t="s">
        <v>97</v>
      </c>
      <c r="F3" s="7" t="s">
        <v>98</v>
      </c>
      <c r="G3" s="7" t="s">
        <v>99</v>
      </c>
    </row>
    <row r="4" ht="27.95" customHeight="1" spans="1:8">
      <c r="A4" s="7">
        <v>1</v>
      </c>
      <c r="B4" s="7" t="s">
        <v>100</v>
      </c>
      <c r="C4" s="27">
        <v>2024</v>
      </c>
      <c r="D4" s="27">
        <v>1081</v>
      </c>
      <c r="E4" s="27">
        <v>31</v>
      </c>
      <c r="F4" s="7" t="s">
        <v>101</v>
      </c>
      <c r="G4" s="7">
        <f>C4+D4+E4</f>
        <v>3136</v>
      </c>
    </row>
    <row r="5" ht="27.95" customHeight="1" spans="1:8">
      <c r="A5" s="7"/>
      <c r="B5" s="7"/>
      <c r="C5" s="7"/>
      <c r="D5" s="7"/>
      <c r="E5" s="7"/>
      <c r="F5" s="7"/>
      <c r="G5" s="7"/>
    </row>
    <row r="6" ht="27.95" customHeight="1" spans="1:8">
      <c r="A6" s="7" t="s">
        <v>15</v>
      </c>
      <c r="B6" s="7"/>
      <c r="C6" s="7"/>
      <c r="D6" s="7"/>
      <c r="E6" s="7"/>
      <c r="F6" s="7"/>
      <c r="G6" s="25">
        <f>SUM(G4:G5)</f>
        <v>3136</v>
      </c>
    </row>
    <row r="7" ht="27.95" customHeight="1"/>
    <row r="8" ht="27.95" customHeight="1"/>
  </sheetData>
  <mergeCells count="2">
    <mergeCell ref="A1:G1"/>
    <mergeCell ref="A2:G2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G4" sqref="G4"/>
    </sheetView>
  </sheetViews>
  <sheetFormatPr defaultColWidth="8.1" defaultRowHeight="12" outlineLevelRow="4" outlineLevelCol="7"/>
  <cols>
    <col min="1" max="1" width="6.86666666666667" style="16" customWidth="1"/>
    <col min="2" max="2" width="19.5" style="16" customWidth="1"/>
    <col min="3" max="5" width="20" style="16" customWidth="1"/>
    <col min="6" max="6" width="13.5" style="16" customWidth="1"/>
    <col min="7" max="7" width="10.4666666666667" style="16" customWidth="1"/>
    <col min="8" max="259" width="8.1" style="17"/>
    <col min="260" max="260" width="11.25" style="17" customWidth="1"/>
    <col min="261" max="261" width="23.2916666666667" style="17" customWidth="1"/>
    <col min="262" max="262" width="15.975" style="17" customWidth="1"/>
    <col min="263" max="263" width="17.1" style="17" customWidth="1"/>
    <col min="264" max="515" width="8.1" style="17"/>
    <col min="516" max="516" width="11.25" style="17" customWidth="1"/>
    <col min="517" max="517" width="23.2916666666667" style="17" customWidth="1"/>
    <col min="518" max="518" width="15.975" style="17" customWidth="1"/>
    <col min="519" max="519" width="17.1" style="17" customWidth="1"/>
    <col min="520" max="771" width="8.1" style="17"/>
    <col min="772" max="772" width="11.25" style="17" customWidth="1"/>
    <col min="773" max="773" width="23.2916666666667" style="17" customWidth="1"/>
    <col min="774" max="774" width="15.975" style="17" customWidth="1"/>
    <col min="775" max="775" width="17.1" style="17" customWidth="1"/>
    <col min="776" max="1027" width="8.1" style="17"/>
    <col min="1028" max="1028" width="11.25" style="17" customWidth="1"/>
    <col min="1029" max="1029" width="23.2916666666667" style="17" customWidth="1"/>
    <col min="1030" max="1030" width="15.975" style="17" customWidth="1"/>
    <col min="1031" max="1031" width="17.1" style="17" customWidth="1"/>
    <col min="1032" max="1283" width="8.1" style="17"/>
    <col min="1284" max="1284" width="11.25" style="17" customWidth="1"/>
    <col min="1285" max="1285" width="23.2916666666667" style="17" customWidth="1"/>
    <col min="1286" max="1286" width="15.975" style="17" customWidth="1"/>
    <col min="1287" max="1287" width="17.1" style="17" customWidth="1"/>
    <col min="1288" max="1539" width="8.1" style="17"/>
    <col min="1540" max="1540" width="11.25" style="17" customWidth="1"/>
    <col min="1541" max="1541" width="23.2916666666667" style="17" customWidth="1"/>
    <col min="1542" max="1542" width="15.975" style="17" customWidth="1"/>
    <col min="1543" max="1543" width="17.1" style="17" customWidth="1"/>
    <col min="1544" max="1795" width="8.1" style="17"/>
    <col min="1796" max="1796" width="11.25" style="17" customWidth="1"/>
    <col min="1797" max="1797" width="23.2916666666667" style="17" customWidth="1"/>
    <col min="1798" max="1798" width="15.975" style="17" customWidth="1"/>
    <col min="1799" max="1799" width="17.1" style="17" customWidth="1"/>
    <col min="1800" max="2051" width="8.1" style="17"/>
    <col min="2052" max="2052" width="11.25" style="17" customWidth="1"/>
    <col min="2053" max="2053" width="23.2916666666667" style="17" customWidth="1"/>
    <col min="2054" max="2054" width="15.975" style="17" customWidth="1"/>
    <col min="2055" max="2055" width="17.1" style="17" customWidth="1"/>
    <col min="2056" max="2307" width="8.1" style="17"/>
    <col min="2308" max="2308" width="11.25" style="17" customWidth="1"/>
    <col min="2309" max="2309" width="23.2916666666667" style="17" customWidth="1"/>
    <col min="2310" max="2310" width="15.975" style="17" customWidth="1"/>
    <col min="2311" max="2311" width="17.1" style="17" customWidth="1"/>
    <col min="2312" max="2563" width="8.1" style="17"/>
    <col min="2564" max="2564" width="11.25" style="17" customWidth="1"/>
    <col min="2565" max="2565" width="23.2916666666667" style="17" customWidth="1"/>
    <col min="2566" max="2566" width="15.975" style="17" customWidth="1"/>
    <col min="2567" max="2567" width="17.1" style="17" customWidth="1"/>
    <col min="2568" max="2819" width="8.1" style="17"/>
    <col min="2820" max="2820" width="11.25" style="17" customWidth="1"/>
    <col min="2821" max="2821" width="23.2916666666667" style="17" customWidth="1"/>
    <col min="2822" max="2822" width="15.975" style="17" customWidth="1"/>
    <col min="2823" max="2823" width="17.1" style="17" customWidth="1"/>
    <col min="2824" max="3075" width="8.1" style="17"/>
    <col min="3076" max="3076" width="11.25" style="17" customWidth="1"/>
    <col min="3077" max="3077" width="23.2916666666667" style="17" customWidth="1"/>
    <col min="3078" max="3078" width="15.975" style="17" customWidth="1"/>
    <col min="3079" max="3079" width="17.1" style="17" customWidth="1"/>
    <col min="3080" max="3331" width="8.1" style="17"/>
    <col min="3332" max="3332" width="11.25" style="17" customWidth="1"/>
    <col min="3333" max="3333" width="23.2916666666667" style="17" customWidth="1"/>
    <col min="3334" max="3334" width="15.975" style="17" customWidth="1"/>
    <col min="3335" max="3335" width="17.1" style="17" customWidth="1"/>
    <col min="3336" max="3587" width="8.1" style="17"/>
    <col min="3588" max="3588" width="11.25" style="17" customWidth="1"/>
    <col min="3589" max="3589" width="23.2916666666667" style="17" customWidth="1"/>
    <col min="3590" max="3590" width="15.975" style="17" customWidth="1"/>
    <col min="3591" max="3591" width="17.1" style="17" customWidth="1"/>
    <col min="3592" max="3843" width="8.1" style="17"/>
    <col min="3844" max="3844" width="11.25" style="17" customWidth="1"/>
    <col min="3845" max="3845" width="23.2916666666667" style="17" customWidth="1"/>
    <col min="3846" max="3846" width="15.975" style="17" customWidth="1"/>
    <col min="3847" max="3847" width="17.1" style="17" customWidth="1"/>
    <col min="3848" max="4099" width="8.1" style="17"/>
    <col min="4100" max="4100" width="11.25" style="17" customWidth="1"/>
    <col min="4101" max="4101" width="23.2916666666667" style="17" customWidth="1"/>
    <col min="4102" max="4102" width="15.975" style="17" customWidth="1"/>
    <col min="4103" max="4103" width="17.1" style="17" customWidth="1"/>
    <col min="4104" max="4355" width="8.1" style="17"/>
    <col min="4356" max="4356" width="11.25" style="17" customWidth="1"/>
    <col min="4357" max="4357" width="23.2916666666667" style="17" customWidth="1"/>
    <col min="4358" max="4358" width="15.975" style="17" customWidth="1"/>
    <col min="4359" max="4359" width="17.1" style="17" customWidth="1"/>
    <col min="4360" max="4611" width="8.1" style="17"/>
    <col min="4612" max="4612" width="11.25" style="17" customWidth="1"/>
    <col min="4613" max="4613" width="23.2916666666667" style="17" customWidth="1"/>
    <col min="4614" max="4614" width="15.975" style="17" customWidth="1"/>
    <col min="4615" max="4615" width="17.1" style="17" customWidth="1"/>
    <col min="4616" max="4867" width="8.1" style="17"/>
    <col min="4868" max="4868" width="11.25" style="17" customWidth="1"/>
    <col min="4869" max="4869" width="23.2916666666667" style="17" customWidth="1"/>
    <col min="4870" max="4870" width="15.975" style="17" customWidth="1"/>
    <col min="4871" max="4871" width="17.1" style="17" customWidth="1"/>
    <col min="4872" max="5123" width="8.1" style="17"/>
    <col min="5124" max="5124" width="11.25" style="17" customWidth="1"/>
    <col min="5125" max="5125" width="23.2916666666667" style="17" customWidth="1"/>
    <col min="5126" max="5126" width="15.975" style="17" customWidth="1"/>
    <col min="5127" max="5127" width="17.1" style="17" customWidth="1"/>
    <col min="5128" max="5379" width="8.1" style="17"/>
    <col min="5380" max="5380" width="11.25" style="17" customWidth="1"/>
    <col min="5381" max="5381" width="23.2916666666667" style="17" customWidth="1"/>
    <col min="5382" max="5382" width="15.975" style="17" customWidth="1"/>
    <col min="5383" max="5383" width="17.1" style="17" customWidth="1"/>
    <col min="5384" max="5635" width="8.1" style="17"/>
    <col min="5636" max="5636" width="11.25" style="17" customWidth="1"/>
    <col min="5637" max="5637" width="23.2916666666667" style="17" customWidth="1"/>
    <col min="5638" max="5638" width="15.975" style="17" customWidth="1"/>
    <col min="5639" max="5639" width="17.1" style="17" customWidth="1"/>
    <col min="5640" max="5891" width="8.1" style="17"/>
    <col min="5892" max="5892" width="11.25" style="17" customWidth="1"/>
    <col min="5893" max="5893" width="23.2916666666667" style="17" customWidth="1"/>
    <col min="5894" max="5894" width="15.975" style="17" customWidth="1"/>
    <col min="5895" max="5895" width="17.1" style="17" customWidth="1"/>
    <col min="5896" max="6147" width="8.1" style="17"/>
    <col min="6148" max="6148" width="11.25" style="17" customWidth="1"/>
    <col min="6149" max="6149" width="23.2916666666667" style="17" customWidth="1"/>
    <col min="6150" max="6150" width="15.975" style="17" customWidth="1"/>
    <col min="6151" max="6151" width="17.1" style="17" customWidth="1"/>
    <col min="6152" max="6403" width="8.1" style="17"/>
    <col min="6404" max="6404" width="11.25" style="17" customWidth="1"/>
    <col min="6405" max="6405" width="23.2916666666667" style="17" customWidth="1"/>
    <col min="6406" max="6406" width="15.975" style="17" customWidth="1"/>
    <col min="6407" max="6407" width="17.1" style="17" customWidth="1"/>
    <col min="6408" max="6659" width="8.1" style="17"/>
    <col min="6660" max="6660" width="11.25" style="17" customWidth="1"/>
    <col min="6661" max="6661" width="23.2916666666667" style="17" customWidth="1"/>
    <col min="6662" max="6662" width="15.975" style="17" customWidth="1"/>
    <col min="6663" max="6663" width="17.1" style="17" customWidth="1"/>
    <col min="6664" max="6915" width="8.1" style="17"/>
    <col min="6916" max="6916" width="11.25" style="17" customWidth="1"/>
    <col min="6917" max="6917" width="23.2916666666667" style="17" customWidth="1"/>
    <col min="6918" max="6918" width="15.975" style="17" customWidth="1"/>
    <col min="6919" max="6919" width="17.1" style="17" customWidth="1"/>
    <col min="6920" max="7171" width="8.1" style="17"/>
    <col min="7172" max="7172" width="11.25" style="17" customWidth="1"/>
    <col min="7173" max="7173" width="23.2916666666667" style="17" customWidth="1"/>
    <col min="7174" max="7174" width="15.975" style="17" customWidth="1"/>
    <col min="7175" max="7175" width="17.1" style="17" customWidth="1"/>
    <col min="7176" max="7427" width="8.1" style="17"/>
    <col min="7428" max="7428" width="11.25" style="17" customWidth="1"/>
    <col min="7429" max="7429" width="23.2916666666667" style="17" customWidth="1"/>
    <col min="7430" max="7430" width="15.975" style="17" customWidth="1"/>
    <col min="7431" max="7431" width="17.1" style="17" customWidth="1"/>
    <col min="7432" max="7683" width="8.1" style="17"/>
    <col min="7684" max="7684" width="11.25" style="17" customWidth="1"/>
    <col min="7685" max="7685" width="23.2916666666667" style="17" customWidth="1"/>
    <col min="7686" max="7686" width="15.975" style="17" customWidth="1"/>
    <col min="7687" max="7687" width="17.1" style="17" customWidth="1"/>
    <col min="7688" max="7939" width="8.1" style="17"/>
    <col min="7940" max="7940" width="11.25" style="17" customWidth="1"/>
    <col min="7941" max="7941" width="23.2916666666667" style="17" customWidth="1"/>
    <col min="7942" max="7942" width="15.975" style="17" customWidth="1"/>
    <col min="7943" max="7943" width="17.1" style="17" customWidth="1"/>
    <col min="7944" max="8195" width="8.1" style="17"/>
    <col min="8196" max="8196" width="11.25" style="17" customWidth="1"/>
    <col min="8197" max="8197" width="23.2916666666667" style="17" customWidth="1"/>
    <col min="8198" max="8198" width="15.975" style="17" customWidth="1"/>
    <col min="8199" max="8199" width="17.1" style="17" customWidth="1"/>
    <col min="8200" max="8451" width="8.1" style="17"/>
    <col min="8452" max="8452" width="11.25" style="17" customWidth="1"/>
    <col min="8453" max="8453" width="23.2916666666667" style="17" customWidth="1"/>
    <col min="8454" max="8454" width="15.975" style="17" customWidth="1"/>
    <col min="8455" max="8455" width="17.1" style="17" customWidth="1"/>
    <col min="8456" max="8707" width="8.1" style="17"/>
    <col min="8708" max="8708" width="11.25" style="17" customWidth="1"/>
    <col min="8709" max="8709" width="23.2916666666667" style="17" customWidth="1"/>
    <col min="8710" max="8710" width="15.975" style="17" customWidth="1"/>
    <col min="8711" max="8711" width="17.1" style="17" customWidth="1"/>
    <col min="8712" max="8963" width="8.1" style="17"/>
    <col min="8964" max="8964" width="11.25" style="17" customWidth="1"/>
    <col min="8965" max="8965" width="23.2916666666667" style="17" customWidth="1"/>
    <col min="8966" max="8966" width="15.975" style="17" customWidth="1"/>
    <col min="8967" max="8967" width="17.1" style="17" customWidth="1"/>
    <col min="8968" max="9219" width="8.1" style="17"/>
    <col min="9220" max="9220" width="11.25" style="17" customWidth="1"/>
    <col min="9221" max="9221" width="23.2916666666667" style="17" customWidth="1"/>
    <col min="9222" max="9222" width="15.975" style="17" customWidth="1"/>
    <col min="9223" max="9223" width="17.1" style="17" customWidth="1"/>
    <col min="9224" max="9475" width="8.1" style="17"/>
    <col min="9476" max="9476" width="11.25" style="17" customWidth="1"/>
    <col min="9477" max="9477" width="23.2916666666667" style="17" customWidth="1"/>
    <col min="9478" max="9478" width="15.975" style="17" customWidth="1"/>
    <col min="9479" max="9479" width="17.1" style="17" customWidth="1"/>
    <col min="9480" max="9731" width="8.1" style="17"/>
    <col min="9732" max="9732" width="11.25" style="17" customWidth="1"/>
    <col min="9733" max="9733" width="23.2916666666667" style="17" customWidth="1"/>
    <col min="9734" max="9734" width="15.975" style="17" customWidth="1"/>
    <col min="9735" max="9735" width="17.1" style="17" customWidth="1"/>
    <col min="9736" max="9987" width="8.1" style="17"/>
    <col min="9988" max="9988" width="11.25" style="17" customWidth="1"/>
    <col min="9989" max="9989" width="23.2916666666667" style="17" customWidth="1"/>
    <col min="9990" max="9990" width="15.975" style="17" customWidth="1"/>
    <col min="9991" max="9991" width="17.1" style="17" customWidth="1"/>
    <col min="9992" max="10243" width="8.1" style="17"/>
    <col min="10244" max="10244" width="11.25" style="17" customWidth="1"/>
    <col min="10245" max="10245" width="23.2916666666667" style="17" customWidth="1"/>
    <col min="10246" max="10246" width="15.975" style="17" customWidth="1"/>
    <col min="10247" max="10247" width="17.1" style="17" customWidth="1"/>
    <col min="10248" max="10499" width="8.1" style="17"/>
    <col min="10500" max="10500" width="11.25" style="17" customWidth="1"/>
    <col min="10501" max="10501" width="23.2916666666667" style="17" customWidth="1"/>
    <col min="10502" max="10502" width="15.975" style="17" customWidth="1"/>
    <col min="10503" max="10503" width="17.1" style="17" customWidth="1"/>
    <col min="10504" max="10755" width="8.1" style="17"/>
    <col min="10756" max="10756" width="11.25" style="17" customWidth="1"/>
    <col min="10757" max="10757" width="23.2916666666667" style="17" customWidth="1"/>
    <col min="10758" max="10758" width="15.975" style="17" customWidth="1"/>
    <col min="10759" max="10759" width="17.1" style="17" customWidth="1"/>
    <col min="10760" max="11011" width="8.1" style="17"/>
    <col min="11012" max="11012" width="11.25" style="17" customWidth="1"/>
    <col min="11013" max="11013" width="23.2916666666667" style="17" customWidth="1"/>
    <col min="11014" max="11014" width="15.975" style="17" customWidth="1"/>
    <col min="11015" max="11015" width="17.1" style="17" customWidth="1"/>
    <col min="11016" max="11267" width="8.1" style="17"/>
    <col min="11268" max="11268" width="11.25" style="17" customWidth="1"/>
    <col min="11269" max="11269" width="23.2916666666667" style="17" customWidth="1"/>
    <col min="11270" max="11270" width="15.975" style="17" customWidth="1"/>
    <col min="11271" max="11271" width="17.1" style="17" customWidth="1"/>
    <col min="11272" max="11523" width="8.1" style="17"/>
    <col min="11524" max="11524" width="11.25" style="17" customWidth="1"/>
    <col min="11525" max="11525" width="23.2916666666667" style="17" customWidth="1"/>
    <col min="11526" max="11526" width="15.975" style="17" customWidth="1"/>
    <col min="11527" max="11527" width="17.1" style="17" customWidth="1"/>
    <col min="11528" max="11779" width="8.1" style="17"/>
    <col min="11780" max="11780" width="11.25" style="17" customWidth="1"/>
    <col min="11781" max="11781" width="23.2916666666667" style="17" customWidth="1"/>
    <col min="11782" max="11782" width="15.975" style="17" customWidth="1"/>
    <col min="11783" max="11783" width="17.1" style="17" customWidth="1"/>
    <col min="11784" max="12035" width="8.1" style="17"/>
    <col min="12036" max="12036" width="11.25" style="17" customWidth="1"/>
    <col min="12037" max="12037" width="23.2916666666667" style="17" customWidth="1"/>
    <col min="12038" max="12038" width="15.975" style="17" customWidth="1"/>
    <col min="12039" max="12039" width="17.1" style="17" customWidth="1"/>
    <col min="12040" max="12291" width="8.1" style="17"/>
    <col min="12292" max="12292" width="11.25" style="17" customWidth="1"/>
    <col min="12293" max="12293" width="23.2916666666667" style="17" customWidth="1"/>
    <col min="12294" max="12294" width="15.975" style="17" customWidth="1"/>
    <col min="12295" max="12295" width="17.1" style="17" customWidth="1"/>
    <col min="12296" max="12547" width="8.1" style="17"/>
    <col min="12548" max="12548" width="11.25" style="17" customWidth="1"/>
    <col min="12549" max="12549" width="23.2916666666667" style="17" customWidth="1"/>
    <col min="12550" max="12550" width="15.975" style="17" customWidth="1"/>
    <col min="12551" max="12551" width="17.1" style="17" customWidth="1"/>
    <col min="12552" max="12803" width="8.1" style="17"/>
    <col min="12804" max="12804" width="11.25" style="17" customWidth="1"/>
    <col min="12805" max="12805" width="23.2916666666667" style="17" customWidth="1"/>
    <col min="12806" max="12806" width="15.975" style="17" customWidth="1"/>
    <col min="12807" max="12807" width="17.1" style="17" customWidth="1"/>
    <col min="12808" max="13059" width="8.1" style="17"/>
    <col min="13060" max="13060" width="11.25" style="17" customWidth="1"/>
    <col min="13061" max="13061" width="23.2916666666667" style="17" customWidth="1"/>
    <col min="13062" max="13062" width="15.975" style="17" customWidth="1"/>
    <col min="13063" max="13063" width="17.1" style="17" customWidth="1"/>
    <col min="13064" max="13315" width="8.1" style="17"/>
    <col min="13316" max="13316" width="11.25" style="17" customWidth="1"/>
    <col min="13317" max="13317" width="23.2916666666667" style="17" customWidth="1"/>
    <col min="13318" max="13318" width="15.975" style="17" customWidth="1"/>
    <col min="13319" max="13319" width="17.1" style="17" customWidth="1"/>
    <col min="13320" max="13571" width="8.1" style="17"/>
    <col min="13572" max="13572" width="11.25" style="17" customWidth="1"/>
    <col min="13573" max="13573" width="23.2916666666667" style="17" customWidth="1"/>
    <col min="13574" max="13574" width="15.975" style="17" customWidth="1"/>
    <col min="13575" max="13575" width="17.1" style="17" customWidth="1"/>
    <col min="13576" max="13827" width="8.1" style="17"/>
    <col min="13828" max="13828" width="11.25" style="17" customWidth="1"/>
    <col min="13829" max="13829" width="23.2916666666667" style="17" customWidth="1"/>
    <col min="13830" max="13830" width="15.975" style="17" customWidth="1"/>
    <col min="13831" max="13831" width="17.1" style="17" customWidth="1"/>
    <col min="13832" max="14083" width="8.1" style="17"/>
    <col min="14084" max="14084" width="11.25" style="17" customWidth="1"/>
    <col min="14085" max="14085" width="23.2916666666667" style="17" customWidth="1"/>
    <col min="14086" max="14086" width="15.975" style="17" customWidth="1"/>
    <col min="14087" max="14087" width="17.1" style="17" customWidth="1"/>
    <col min="14088" max="14339" width="8.1" style="17"/>
    <col min="14340" max="14340" width="11.25" style="17" customWidth="1"/>
    <col min="14341" max="14341" width="23.2916666666667" style="17" customWidth="1"/>
    <col min="14342" max="14342" width="15.975" style="17" customWidth="1"/>
    <col min="14343" max="14343" width="17.1" style="17" customWidth="1"/>
    <col min="14344" max="14595" width="8.1" style="17"/>
    <col min="14596" max="14596" width="11.25" style="17" customWidth="1"/>
    <col min="14597" max="14597" width="23.2916666666667" style="17" customWidth="1"/>
    <col min="14598" max="14598" width="15.975" style="17" customWidth="1"/>
    <col min="14599" max="14599" width="17.1" style="17" customWidth="1"/>
    <col min="14600" max="14851" width="8.1" style="17"/>
    <col min="14852" max="14852" width="11.25" style="17" customWidth="1"/>
    <col min="14853" max="14853" width="23.2916666666667" style="17" customWidth="1"/>
    <col min="14854" max="14854" width="15.975" style="17" customWidth="1"/>
    <col min="14855" max="14855" width="17.1" style="17" customWidth="1"/>
    <col min="14856" max="15107" width="8.1" style="17"/>
    <col min="15108" max="15108" width="11.25" style="17" customWidth="1"/>
    <col min="15109" max="15109" width="23.2916666666667" style="17" customWidth="1"/>
    <col min="15110" max="15110" width="15.975" style="17" customWidth="1"/>
    <col min="15111" max="15111" width="17.1" style="17" customWidth="1"/>
    <col min="15112" max="15363" width="8.1" style="17"/>
    <col min="15364" max="15364" width="11.25" style="17" customWidth="1"/>
    <col min="15365" max="15365" width="23.2916666666667" style="17" customWidth="1"/>
    <col min="15366" max="15366" width="15.975" style="17" customWidth="1"/>
    <col min="15367" max="15367" width="17.1" style="17" customWidth="1"/>
    <col min="15368" max="15619" width="8.1" style="17"/>
    <col min="15620" max="15620" width="11.25" style="17" customWidth="1"/>
    <col min="15621" max="15621" width="23.2916666666667" style="17" customWidth="1"/>
    <col min="15622" max="15622" width="15.975" style="17" customWidth="1"/>
    <col min="15623" max="15623" width="17.1" style="17" customWidth="1"/>
    <col min="15624" max="15875" width="8.1" style="17"/>
    <col min="15876" max="15876" width="11.25" style="17" customWidth="1"/>
    <col min="15877" max="15877" width="23.2916666666667" style="17" customWidth="1"/>
    <col min="15878" max="15878" width="15.975" style="17" customWidth="1"/>
    <col min="15879" max="15879" width="17.1" style="17" customWidth="1"/>
    <col min="15880" max="16131" width="8.1" style="17"/>
    <col min="16132" max="16132" width="11.25" style="17" customWidth="1"/>
    <col min="16133" max="16133" width="23.2916666666667" style="17" customWidth="1"/>
    <col min="16134" max="16134" width="15.975" style="17" customWidth="1"/>
    <col min="16135" max="16135" width="17.1" style="17" customWidth="1"/>
    <col min="16136" max="16384" width="8.1" style="17"/>
  </cols>
  <sheetData>
    <row r="1" s="12" customFormat="1" ht="30" customHeight="1" spans="1:8">
      <c r="A1" s="18" t="s">
        <v>91</v>
      </c>
      <c r="B1" s="19"/>
      <c r="C1" s="19"/>
      <c r="D1" s="19"/>
      <c r="E1" s="19"/>
      <c r="F1" s="19"/>
      <c r="G1" s="20"/>
      <c r="H1" s="15"/>
    </row>
    <row r="2" s="12" customFormat="1" ht="30" customHeight="1" spans="1:8">
      <c r="A2" s="21" t="s">
        <v>111</v>
      </c>
      <c r="B2" s="22"/>
      <c r="C2" s="22"/>
      <c r="D2" s="22"/>
      <c r="E2" s="22"/>
      <c r="F2" s="22"/>
      <c r="G2" s="23"/>
    </row>
    <row r="3" ht="30.75" customHeight="1" spans="1:8">
      <c r="A3" s="24" t="s">
        <v>93</v>
      </c>
      <c r="B3" s="24" t="s">
        <v>94</v>
      </c>
      <c r="C3" s="24" t="s">
        <v>95</v>
      </c>
      <c r="D3" s="24" t="s">
        <v>96</v>
      </c>
      <c r="E3" s="24" t="s">
        <v>97</v>
      </c>
      <c r="F3" s="24" t="s">
        <v>98</v>
      </c>
      <c r="G3" s="24" t="s">
        <v>99</v>
      </c>
    </row>
    <row r="4" ht="49.5" customHeight="1" spans="1:8">
      <c r="A4" s="24">
        <v>1</v>
      </c>
      <c r="B4" s="24" t="s">
        <v>100</v>
      </c>
      <c r="C4" s="25">
        <v>12039</v>
      </c>
      <c r="D4" s="25">
        <v>3047</v>
      </c>
      <c r="E4" s="25">
        <v>377</v>
      </c>
      <c r="F4" s="24" t="s">
        <v>101</v>
      </c>
      <c r="G4" s="24">
        <f>C4+D4+E4</f>
        <v>15463</v>
      </c>
    </row>
    <row r="5" ht="29" customHeight="1" spans="1:8">
      <c r="A5" s="24" t="s">
        <v>15</v>
      </c>
      <c r="B5" s="24"/>
      <c r="C5" s="24"/>
      <c r="D5" s="24"/>
      <c r="E5" s="24"/>
      <c r="F5" s="24"/>
      <c r="G5" s="26">
        <f>SUM(G4:G4)</f>
        <v>15463</v>
      </c>
    </row>
  </sheetData>
  <mergeCells count="2">
    <mergeCell ref="A1:G1"/>
    <mergeCell ref="A2:G2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3"/>
  <sheetViews>
    <sheetView workbookViewId="0">
      <selection activeCell="A2" sqref="A2:E2"/>
    </sheetView>
  </sheetViews>
  <sheetFormatPr defaultColWidth="8.1" defaultRowHeight="14.4" outlineLevelCol="5"/>
  <cols>
    <col min="1" max="1" width="5.74166666666667" style="2" customWidth="1"/>
    <col min="2" max="3" width="20.7" style="3" customWidth="1"/>
    <col min="4" max="4" width="29.3666666666667" style="3" customWidth="1"/>
    <col min="5" max="5" width="7.76666666666667" style="3" customWidth="1"/>
    <col min="6" max="254" width="8.1" style="3"/>
    <col min="255" max="255" width="5.74166666666667" style="3" customWidth="1"/>
    <col min="256" max="256" width="19.4666666666667" style="3" customWidth="1"/>
    <col min="257" max="257" width="8.1" style="3" hidden="1" customWidth="1"/>
    <col min="258" max="258" width="29.3666666666667" style="3" customWidth="1"/>
    <col min="259" max="259" width="7.76666666666667" style="3" customWidth="1"/>
    <col min="260" max="510" width="8.1" style="3"/>
    <col min="511" max="511" width="5.74166666666667" style="3" customWidth="1"/>
    <col min="512" max="512" width="19.4666666666667" style="3" customWidth="1"/>
    <col min="513" max="513" width="8.1" style="3" hidden="1" customWidth="1"/>
    <col min="514" max="514" width="29.3666666666667" style="3" customWidth="1"/>
    <col min="515" max="515" width="7.76666666666667" style="3" customWidth="1"/>
    <col min="516" max="766" width="8.1" style="3"/>
    <col min="767" max="767" width="5.74166666666667" style="3" customWidth="1"/>
    <col min="768" max="768" width="19.4666666666667" style="3" customWidth="1"/>
    <col min="769" max="769" width="8.1" style="3" hidden="1" customWidth="1"/>
    <col min="770" max="770" width="29.3666666666667" style="3" customWidth="1"/>
    <col min="771" max="771" width="7.76666666666667" style="3" customWidth="1"/>
    <col min="772" max="1022" width="8.1" style="3"/>
    <col min="1023" max="1023" width="5.74166666666667" style="3" customWidth="1"/>
    <col min="1024" max="1024" width="19.4666666666667" style="3" customWidth="1"/>
    <col min="1025" max="1025" width="8.1" style="3" hidden="1" customWidth="1"/>
    <col min="1026" max="1026" width="29.3666666666667" style="3" customWidth="1"/>
    <col min="1027" max="1027" width="7.76666666666667" style="3" customWidth="1"/>
    <col min="1028" max="1278" width="8.1" style="3"/>
    <col min="1279" max="1279" width="5.74166666666667" style="3" customWidth="1"/>
    <col min="1280" max="1280" width="19.4666666666667" style="3" customWidth="1"/>
    <col min="1281" max="1281" width="8.1" style="3" hidden="1" customWidth="1"/>
    <col min="1282" max="1282" width="29.3666666666667" style="3" customWidth="1"/>
    <col min="1283" max="1283" width="7.76666666666667" style="3" customWidth="1"/>
    <col min="1284" max="1534" width="8.1" style="3"/>
    <col min="1535" max="1535" width="5.74166666666667" style="3" customWidth="1"/>
    <col min="1536" max="1536" width="19.4666666666667" style="3" customWidth="1"/>
    <col min="1537" max="1537" width="8.1" style="3" hidden="1" customWidth="1"/>
    <col min="1538" max="1538" width="29.3666666666667" style="3" customWidth="1"/>
    <col min="1539" max="1539" width="7.76666666666667" style="3" customWidth="1"/>
    <col min="1540" max="1790" width="8.1" style="3"/>
    <col min="1791" max="1791" width="5.74166666666667" style="3" customWidth="1"/>
    <col min="1792" max="1792" width="19.4666666666667" style="3" customWidth="1"/>
    <col min="1793" max="1793" width="8.1" style="3" hidden="1" customWidth="1"/>
    <col min="1794" max="1794" width="29.3666666666667" style="3" customWidth="1"/>
    <col min="1795" max="1795" width="7.76666666666667" style="3" customWidth="1"/>
    <col min="1796" max="2046" width="8.1" style="3"/>
    <col min="2047" max="2047" width="5.74166666666667" style="3" customWidth="1"/>
    <col min="2048" max="2048" width="19.4666666666667" style="3" customWidth="1"/>
    <col min="2049" max="2049" width="8.1" style="3" hidden="1" customWidth="1"/>
    <col min="2050" max="2050" width="29.3666666666667" style="3" customWidth="1"/>
    <col min="2051" max="2051" width="7.76666666666667" style="3" customWidth="1"/>
    <col min="2052" max="2302" width="8.1" style="3"/>
    <col min="2303" max="2303" width="5.74166666666667" style="3" customWidth="1"/>
    <col min="2304" max="2304" width="19.4666666666667" style="3" customWidth="1"/>
    <col min="2305" max="2305" width="8.1" style="3" hidden="1" customWidth="1"/>
    <col min="2306" max="2306" width="29.3666666666667" style="3" customWidth="1"/>
    <col min="2307" max="2307" width="7.76666666666667" style="3" customWidth="1"/>
    <col min="2308" max="2558" width="8.1" style="3"/>
    <col min="2559" max="2559" width="5.74166666666667" style="3" customWidth="1"/>
    <col min="2560" max="2560" width="19.4666666666667" style="3" customWidth="1"/>
    <col min="2561" max="2561" width="8.1" style="3" hidden="1" customWidth="1"/>
    <col min="2562" max="2562" width="29.3666666666667" style="3" customWidth="1"/>
    <col min="2563" max="2563" width="7.76666666666667" style="3" customWidth="1"/>
    <col min="2564" max="2814" width="8.1" style="3"/>
    <col min="2815" max="2815" width="5.74166666666667" style="3" customWidth="1"/>
    <col min="2816" max="2816" width="19.4666666666667" style="3" customWidth="1"/>
    <col min="2817" max="2817" width="8.1" style="3" hidden="1" customWidth="1"/>
    <col min="2818" max="2818" width="29.3666666666667" style="3" customWidth="1"/>
    <col min="2819" max="2819" width="7.76666666666667" style="3" customWidth="1"/>
    <col min="2820" max="3070" width="8.1" style="3"/>
    <col min="3071" max="3071" width="5.74166666666667" style="3" customWidth="1"/>
    <col min="3072" max="3072" width="19.4666666666667" style="3" customWidth="1"/>
    <col min="3073" max="3073" width="8.1" style="3" hidden="1" customWidth="1"/>
    <col min="3074" max="3074" width="29.3666666666667" style="3" customWidth="1"/>
    <col min="3075" max="3075" width="7.76666666666667" style="3" customWidth="1"/>
    <col min="3076" max="3326" width="8.1" style="3"/>
    <col min="3327" max="3327" width="5.74166666666667" style="3" customWidth="1"/>
    <col min="3328" max="3328" width="19.4666666666667" style="3" customWidth="1"/>
    <col min="3329" max="3329" width="8.1" style="3" hidden="1" customWidth="1"/>
    <col min="3330" max="3330" width="29.3666666666667" style="3" customWidth="1"/>
    <col min="3331" max="3331" width="7.76666666666667" style="3" customWidth="1"/>
    <col min="3332" max="3582" width="8.1" style="3"/>
    <col min="3583" max="3583" width="5.74166666666667" style="3" customWidth="1"/>
    <col min="3584" max="3584" width="19.4666666666667" style="3" customWidth="1"/>
    <col min="3585" max="3585" width="8.1" style="3" hidden="1" customWidth="1"/>
    <col min="3586" max="3586" width="29.3666666666667" style="3" customWidth="1"/>
    <col min="3587" max="3587" width="7.76666666666667" style="3" customWidth="1"/>
    <col min="3588" max="3838" width="8.1" style="3"/>
    <col min="3839" max="3839" width="5.74166666666667" style="3" customWidth="1"/>
    <col min="3840" max="3840" width="19.4666666666667" style="3" customWidth="1"/>
    <col min="3841" max="3841" width="8.1" style="3" hidden="1" customWidth="1"/>
    <col min="3842" max="3842" width="29.3666666666667" style="3" customWidth="1"/>
    <col min="3843" max="3843" width="7.76666666666667" style="3" customWidth="1"/>
    <col min="3844" max="4094" width="8.1" style="3"/>
    <col min="4095" max="4095" width="5.74166666666667" style="3" customWidth="1"/>
    <col min="4096" max="4096" width="19.4666666666667" style="3" customWidth="1"/>
    <col min="4097" max="4097" width="8.1" style="3" hidden="1" customWidth="1"/>
    <col min="4098" max="4098" width="29.3666666666667" style="3" customWidth="1"/>
    <col min="4099" max="4099" width="7.76666666666667" style="3" customWidth="1"/>
    <col min="4100" max="4350" width="8.1" style="3"/>
    <col min="4351" max="4351" width="5.74166666666667" style="3" customWidth="1"/>
    <col min="4352" max="4352" width="19.4666666666667" style="3" customWidth="1"/>
    <col min="4353" max="4353" width="8.1" style="3" hidden="1" customWidth="1"/>
    <col min="4354" max="4354" width="29.3666666666667" style="3" customWidth="1"/>
    <col min="4355" max="4355" width="7.76666666666667" style="3" customWidth="1"/>
    <col min="4356" max="4606" width="8.1" style="3"/>
    <col min="4607" max="4607" width="5.74166666666667" style="3" customWidth="1"/>
    <col min="4608" max="4608" width="19.4666666666667" style="3" customWidth="1"/>
    <col min="4609" max="4609" width="8.1" style="3" hidden="1" customWidth="1"/>
    <col min="4610" max="4610" width="29.3666666666667" style="3" customWidth="1"/>
    <col min="4611" max="4611" width="7.76666666666667" style="3" customWidth="1"/>
    <col min="4612" max="4862" width="8.1" style="3"/>
    <col min="4863" max="4863" width="5.74166666666667" style="3" customWidth="1"/>
    <col min="4864" max="4864" width="19.4666666666667" style="3" customWidth="1"/>
    <col min="4865" max="4865" width="8.1" style="3" hidden="1" customWidth="1"/>
    <col min="4866" max="4866" width="29.3666666666667" style="3" customWidth="1"/>
    <col min="4867" max="4867" width="7.76666666666667" style="3" customWidth="1"/>
    <col min="4868" max="5118" width="8.1" style="3"/>
    <col min="5119" max="5119" width="5.74166666666667" style="3" customWidth="1"/>
    <col min="5120" max="5120" width="19.4666666666667" style="3" customWidth="1"/>
    <col min="5121" max="5121" width="8.1" style="3" hidden="1" customWidth="1"/>
    <col min="5122" max="5122" width="29.3666666666667" style="3" customWidth="1"/>
    <col min="5123" max="5123" width="7.76666666666667" style="3" customWidth="1"/>
    <col min="5124" max="5374" width="8.1" style="3"/>
    <col min="5375" max="5375" width="5.74166666666667" style="3" customWidth="1"/>
    <col min="5376" max="5376" width="19.4666666666667" style="3" customWidth="1"/>
    <col min="5377" max="5377" width="8.1" style="3" hidden="1" customWidth="1"/>
    <col min="5378" max="5378" width="29.3666666666667" style="3" customWidth="1"/>
    <col min="5379" max="5379" width="7.76666666666667" style="3" customWidth="1"/>
    <col min="5380" max="5630" width="8.1" style="3"/>
    <col min="5631" max="5631" width="5.74166666666667" style="3" customWidth="1"/>
    <col min="5632" max="5632" width="19.4666666666667" style="3" customWidth="1"/>
    <col min="5633" max="5633" width="8.1" style="3" hidden="1" customWidth="1"/>
    <col min="5634" max="5634" width="29.3666666666667" style="3" customWidth="1"/>
    <col min="5635" max="5635" width="7.76666666666667" style="3" customWidth="1"/>
    <col min="5636" max="5886" width="8.1" style="3"/>
    <col min="5887" max="5887" width="5.74166666666667" style="3" customWidth="1"/>
    <col min="5888" max="5888" width="19.4666666666667" style="3" customWidth="1"/>
    <col min="5889" max="5889" width="8.1" style="3" hidden="1" customWidth="1"/>
    <col min="5890" max="5890" width="29.3666666666667" style="3" customWidth="1"/>
    <col min="5891" max="5891" width="7.76666666666667" style="3" customWidth="1"/>
    <col min="5892" max="6142" width="8.1" style="3"/>
    <col min="6143" max="6143" width="5.74166666666667" style="3" customWidth="1"/>
    <col min="6144" max="6144" width="19.4666666666667" style="3" customWidth="1"/>
    <col min="6145" max="6145" width="8.1" style="3" hidden="1" customWidth="1"/>
    <col min="6146" max="6146" width="29.3666666666667" style="3" customWidth="1"/>
    <col min="6147" max="6147" width="7.76666666666667" style="3" customWidth="1"/>
    <col min="6148" max="6398" width="8.1" style="3"/>
    <col min="6399" max="6399" width="5.74166666666667" style="3" customWidth="1"/>
    <col min="6400" max="6400" width="19.4666666666667" style="3" customWidth="1"/>
    <col min="6401" max="6401" width="8.1" style="3" hidden="1" customWidth="1"/>
    <col min="6402" max="6402" width="29.3666666666667" style="3" customWidth="1"/>
    <col min="6403" max="6403" width="7.76666666666667" style="3" customWidth="1"/>
    <col min="6404" max="6654" width="8.1" style="3"/>
    <col min="6655" max="6655" width="5.74166666666667" style="3" customWidth="1"/>
    <col min="6656" max="6656" width="19.4666666666667" style="3" customWidth="1"/>
    <col min="6657" max="6657" width="8.1" style="3" hidden="1" customWidth="1"/>
    <col min="6658" max="6658" width="29.3666666666667" style="3" customWidth="1"/>
    <col min="6659" max="6659" width="7.76666666666667" style="3" customWidth="1"/>
    <col min="6660" max="6910" width="8.1" style="3"/>
    <col min="6911" max="6911" width="5.74166666666667" style="3" customWidth="1"/>
    <col min="6912" max="6912" width="19.4666666666667" style="3" customWidth="1"/>
    <col min="6913" max="6913" width="8.1" style="3" hidden="1" customWidth="1"/>
    <col min="6914" max="6914" width="29.3666666666667" style="3" customWidth="1"/>
    <col min="6915" max="6915" width="7.76666666666667" style="3" customWidth="1"/>
    <col min="6916" max="7166" width="8.1" style="3"/>
    <col min="7167" max="7167" width="5.74166666666667" style="3" customWidth="1"/>
    <col min="7168" max="7168" width="19.4666666666667" style="3" customWidth="1"/>
    <col min="7169" max="7169" width="8.1" style="3" hidden="1" customWidth="1"/>
    <col min="7170" max="7170" width="29.3666666666667" style="3" customWidth="1"/>
    <col min="7171" max="7171" width="7.76666666666667" style="3" customWidth="1"/>
    <col min="7172" max="7422" width="8.1" style="3"/>
    <col min="7423" max="7423" width="5.74166666666667" style="3" customWidth="1"/>
    <col min="7424" max="7424" width="19.4666666666667" style="3" customWidth="1"/>
    <col min="7425" max="7425" width="8.1" style="3" hidden="1" customWidth="1"/>
    <col min="7426" max="7426" width="29.3666666666667" style="3" customWidth="1"/>
    <col min="7427" max="7427" width="7.76666666666667" style="3" customWidth="1"/>
    <col min="7428" max="7678" width="8.1" style="3"/>
    <col min="7679" max="7679" width="5.74166666666667" style="3" customWidth="1"/>
    <col min="7680" max="7680" width="19.4666666666667" style="3" customWidth="1"/>
    <col min="7681" max="7681" width="8.1" style="3" hidden="1" customWidth="1"/>
    <col min="7682" max="7682" width="29.3666666666667" style="3" customWidth="1"/>
    <col min="7683" max="7683" width="7.76666666666667" style="3" customWidth="1"/>
    <col min="7684" max="7934" width="8.1" style="3"/>
    <col min="7935" max="7935" width="5.74166666666667" style="3" customWidth="1"/>
    <col min="7936" max="7936" width="19.4666666666667" style="3" customWidth="1"/>
    <col min="7937" max="7937" width="8.1" style="3" hidden="1" customWidth="1"/>
    <col min="7938" max="7938" width="29.3666666666667" style="3" customWidth="1"/>
    <col min="7939" max="7939" width="7.76666666666667" style="3" customWidth="1"/>
    <col min="7940" max="8190" width="8.1" style="3"/>
    <col min="8191" max="8191" width="5.74166666666667" style="3" customWidth="1"/>
    <col min="8192" max="8192" width="19.4666666666667" style="3" customWidth="1"/>
    <col min="8193" max="8193" width="8.1" style="3" hidden="1" customWidth="1"/>
    <col min="8194" max="8194" width="29.3666666666667" style="3" customWidth="1"/>
    <col min="8195" max="8195" width="7.76666666666667" style="3" customWidth="1"/>
    <col min="8196" max="8446" width="8.1" style="3"/>
    <col min="8447" max="8447" width="5.74166666666667" style="3" customWidth="1"/>
    <col min="8448" max="8448" width="19.4666666666667" style="3" customWidth="1"/>
    <col min="8449" max="8449" width="8.1" style="3" hidden="1" customWidth="1"/>
    <col min="8450" max="8450" width="29.3666666666667" style="3" customWidth="1"/>
    <col min="8451" max="8451" width="7.76666666666667" style="3" customWidth="1"/>
    <col min="8452" max="8702" width="8.1" style="3"/>
    <col min="8703" max="8703" width="5.74166666666667" style="3" customWidth="1"/>
    <col min="8704" max="8704" width="19.4666666666667" style="3" customWidth="1"/>
    <col min="8705" max="8705" width="8.1" style="3" hidden="1" customWidth="1"/>
    <col min="8706" max="8706" width="29.3666666666667" style="3" customWidth="1"/>
    <col min="8707" max="8707" width="7.76666666666667" style="3" customWidth="1"/>
    <col min="8708" max="8958" width="8.1" style="3"/>
    <col min="8959" max="8959" width="5.74166666666667" style="3" customWidth="1"/>
    <col min="8960" max="8960" width="19.4666666666667" style="3" customWidth="1"/>
    <col min="8961" max="8961" width="8.1" style="3" hidden="1" customWidth="1"/>
    <col min="8962" max="8962" width="29.3666666666667" style="3" customWidth="1"/>
    <col min="8963" max="8963" width="7.76666666666667" style="3" customWidth="1"/>
    <col min="8964" max="9214" width="8.1" style="3"/>
    <col min="9215" max="9215" width="5.74166666666667" style="3" customWidth="1"/>
    <col min="9216" max="9216" width="19.4666666666667" style="3" customWidth="1"/>
    <col min="9217" max="9217" width="8.1" style="3" hidden="1" customWidth="1"/>
    <col min="9218" max="9218" width="29.3666666666667" style="3" customWidth="1"/>
    <col min="9219" max="9219" width="7.76666666666667" style="3" customWidth="1"/>
    <col min="9220" max="9470" width="8.1" style="3"/>
    <col min="9471" max="9471" width="5.74166666666667" style="3" customWidth="1"/>
    <col min="9472" max="9472" width="19.4666666666667" style="3" customWidth="1"/>
    <col min="9473" max="9473" width="8.1" style="3" hidden="1" customWidth="1"/>
    <col min="9474" max="9474" width="29.3666666666667" style="3" customWidth="1"/>
    <col min="9475" max="9475" width="7.76666666666667" style="3" customWidth="1"/>
    <col min="9476" max="9726" width="8.1" style="3"/>
    <col min="9727" max="9727" width="5.74166666666667" style="3" customWidth="1"/>
    <col min="9728" max="9728" width="19.4666666666667" style="3" customWidth="1"/>
    <col min="9729" max="9729" width="8.1" style="3" hidden="1" customWidth="1"/>
    <col min="9730" max="9730" width="29.3666666666667" style="3" customWidth="1"/>
    <col min="9731" max="9731" width="7.76666666666667" style="3" customWidth="1"/>
    <col min="9732" max="9982" width="8.1" style="3"/>
    <col min="9983" max="9983" width="5.74166666666667" style="3" customWidth="1"/>
    <col min="9984" max="9984" width="19.4666666666667" style="3" customWidth="1"/>
    <col min="9985" max="9985" width="8.1" style="3" hidden="1" customWidth="1"/>
    <col min="9986" max="9986" width="29.3666666666667" style="3" customWidth="1"/>
    <col min="9987" max="9987" width="7.76666666666667" style="3" customWidth="1"/>
    <col min="9988" max="10238" width="8.1" style="3"/>
    <col min="10239" max="10239" width="5.74166666666667" style="3" customWidth="1"/>
    <col min="10240" max="10240" width="19.4666666666667" style="3" customWidth="1"/>
    <col min="10241" max="10241" width="8.1" style="3" hidden="1" customWidth="1"/>
    <col min="10242" max="10242" width="29.3666666666667" style="3" customWidth="1"/>
    <col min="10243" max="10243" width="7.76666666666667" style="3" customWidth="1"/>
    <col min="10244" max="10494" width="8.1" style="3"/>
    <col min="10495" max="10495" width="5.74166666666667" style="3" customWidth="1"/>
    <col min="10496" max="10496" width="19.4666666666667" style="3" customWidth="1"/>
    <col min="10497" max="10497" width="8.1" style="3" hidden="1" customWidth="1"/>
    <col min="10498" max="10498" width="29.3666666666667" style="3" customWidth="1"/>
    <col min="10499" max="10499" width="7.76666666666667" style="3" customWidth="1"/>
    <col min="10500" max="10750" width="8.1" style="3"/>
    <col min="10751" max="10751" width="5.74166666666667" style="3" customWidth="1"/>
    <col min="10752" max="10752" width="19.4666666666667" style="3" customWidth="1"/>
    <col min="10753" max="10753" width="8.1" style="3" hidden="1" customWidth="1"/>
    <col min="10754" max="10754" width="29.3666666666667" style="3" customWidth="1"/>
    <col min="10755" max="10755" width="7.76666666666667" style="3" customWidth="1"/>
    <col min="10756" max="11006" width="8.1" style="3"/>
    <col min="11007" max="11007" width="5.74166666666667" style="3" customWidth="1"/>
    <col min="11008" max="11008" width="19.4666666666667" style="3" customWidth="1"/>
    <col min="11009" max="11009" width="8.1" style="3" hidden="1" customWidth="1"/>
    <col min="11010" max="11010" width="29.3666666666667" style="3" customWidth="1"/>
    <col min="11011" max="11011" width="7.76666666666667" style="3" customWidth="1"/>
    <col min="11012" max="11262" width="8.1" style="3"/>
    <col min="11263" max="11263" width="5.74166666666667" style="3" customWidth="1"/>
    <col min="11264" max="11264" width="19.4666666666667" style="3" customWidth="1"/>
    <col min="11265" max="11265" width="8.1" style="3" hidden="1" customWidth="1"/>
    <col min="11266" max="11266" width="29.3666666666667" style="3" customWidth="1"/>
    <col min="11267" max="11267" width="7.76666666666667" style="3" customWidth="1"/>
    <col min="11268" max="11518" width="8.1" style="3"/>
    <col min="11519" max="11519" width="5.74166666666667" style="3" customWidth="1"/>
    <col min="11520" max="11520" width="19.4666666666667" style="3" customWidth="1"/>
    <col min="11521" max="11521" width="8.1" style="3" hidden="1" customWidth="1"/>
    <col min="11522" max="11522" width="29.3666666666667" style="3" customWidth="1"/>
    <col min="11523" max="11523" width="7.76666666666667" style="3" customWidth="1"/>
    <col min="11524" max="11774" width="8.1" style="3"/>
    <col min="11775" max="11775" width="5.74166666666667" style="3" customWidth="1"/>
    <col min="11776" max="11776" width="19.4666666666667" style="3" customWidth="1"/>
    <col min="11777" max="11777" width="8.1" style="3" hidden="1" customWidth="1"/>
    <col min="11778" max="11778" width="29.3666666666667" style="3" customWidth="1"/>
    <col min="11779" max="11779" width="7.76666666666667" style="3" customWidth="1"/>
    <col min="11780" max="12030" width="8.1" style="3"/>
    <col min="12031" max="12031" width="5.74166666666667" style="3" customWidth="1"/>
    <col min="12032" max="12032" width="19.4666666666667" style="3" customWidth="1"/>
    <col min="12033" max="12033" width="8.1" style="3" hidden="1" customWidth="1"/>
    <col min="12034" max="12034" width="29.3666666666667" style="3" customWidth="1"/>
    <col min="12035" max="12035" width="7.76666666666667" style="3" customWidth="1"/>
    <col min="12036" max="12286" width="8.1" style="3"/>
    <col min="12287" max="12287" width="5.74166666666667" style="3" customWidth="1"/>
    <col min="12288" max="12288" width="19.4666666666667" style="3" customWidth="1"/>
    <col min="12289" max="12289" width="8.1" style="3" hidden="1" customWidth="1"/>
    <col min="12290" max="12290" width="29.3666666666667" style="3" customWidth="1"/>
    <col min="12291" max="12291" width="7.76666666666667" style="3" customWidth="1"/>
    <col min="12292" max="12542" width="8.1" style="3"/>
    <col min="12543" max="12543" width="5.74166666666667" style="3" customWidth="1"/>
    <col min="12544" max="12544" width="19.4666666666667" style="3" customWidth="1"/>
    <col min="12545" max="12545" width="8.1" style="3" hidden="1" customWidth="1"/>
    <col min="12546" max="12546" width="29.3666666666667" style="3" customWidth="1"/>
    <col min="12547" max="12547" width="7.76666666666667" style="3" customWidth="1"/>
    <col min="12548" max="12798" width="8.1" style="3"/>
    <col min="12799" max="12799" width="5.74166666666667" style="3" customWidth="1"/>
    <col min="12800" max="12800" width="19.4666666666667" style="3" customWidth="1"/>
    <col min="12801" max="12801" width="8.1" style="3" hidden="1" customWidth="1"/>
    <col min="12802" max="12802" width="29.3666666666667" style="3" customWidth="1"/>
    <col min="12803" max="12803" width="7.76666666666667" style="3" customWidth="1"/>
    <col min="12804" max="13054" width="8.1" style="3"/>
    <col min="13055" max="13055" width="5.74166666666667" style="3" customWidth="1"/>
    <col min="13056" max="13056" width="19.4666666666667" style="3" customWidth="1"/>
    <col min="13057" max="13057" width="8.1" style="3" hidden="1" customWidth="1"/>
    <col min="13058" max="13058" width="29.3666666666667" style="3" customWidth="1"/>
    <col min="13059" max="13059" width="7.76666666666667" style="3" customWidth="1"/>
    <col min="13060" max="13310" width="8.1" style="3"/>
    <col min="13311" max="13311" width="5.74166666666667" style="3" customWidth="1"/>
    <col min="13312" max="13312" width="19.4666666666667" style="3" customWidth="1"/>
    <col min="13313" max="13313" width="8.1" style="3" hidden="1" customWidth="1"/>
    <col min="13314" max="13314" width="29.3666666666667" style="3" customWidth="1"/>
    <col min="13315" max="13315" width="7.76666666666667" style="3" customWidth="1"/>
    <col min="13316" max="13566" width="8.1" style="3"/>
    <col min="13567" max="13567" width="5.74166666666667" style="3" customWidth="1"/>
    <col min="13568" max="13568" width="19.4666666666667" style="3" customWidth="1"/>
    <col min="13569" max="13569" width="8.1" style="3" hidden="1" customWidth="1"/>
    <col min="13570" max="13570" width="29.3666666666667" style="3" customWidth="1"/>
    <col min="13571" max="13571" width="7.76666666666667" style="3" customWidth="1"/>
    <col min="13572" max="13822" width="8.1" style="3"/>
    <col min="13823" max="13823" width="5.74166666666667" style="3" customWidth="1"/>
    <col min="13824" max="13824" width="19.4666666666667" style="3" customWidth="1"/>
    <col min="13825" max="13825" width="8.1" style="3" hidden="1" customWidth="1"/>
    <col min="13826" max="13826" width="29.3666666666667" style="3" customWidth="1"/>
    <col min="13827" max="13827" width="7.76666666666667" style="3" customWidth="1"/>
    <col min="13828" max="14078" width="8.1" style="3"/>
    <col min="14079" max="14079" width="5.74166666666667" style="3" customWidth="1"/>
    <col min="14080" max="14080" width="19.4666666666667" style="3" customWidth="1"/>
    <col min="14081" max="14081" width="8.1" style="3" hidden="1" customWidth="1"/>
    <col min="14082" max="14082" width="29.3666666666667" style="3" customWidth="1"/>
    <col min="14083" max="14083" width="7.76666666666667" style="3" customWidth="1"/>
    <col min="14084" max="14334" width="8.1" style="3"/>
    <col min="14335" max="14335" width="5.74166666666667" style="3" customWidth="1"/>
    <col min="14336" max="14336" width="19.4666666666667" style="3" customWidth="1"/>
    <col min="14337" max="14337" width="8.1" style="3" hidden="1" customWidth="1"/>
    <col min="14338" max="14338" width="29.3666666666667" style="3" customWidth="1"/>
    <col min="14339" max="14339" width="7.76666666666667" style="3" customWidth="1"/>
    <col min="14340" max="14590" width="8.1" style="3"/>
    <col min="14591" max="14591" width="5.74166666666667" style="3" customWidth="1"/>
    <col min="14592" max="14592" width="19.4666666666667" style="3" customWidth="1"/>
    <col min="14593" max="14593" width="8.1" style="3" hidden="1" customWidth="1"/>
    <col min="14594" max="14594" width="29.3666666666667" style="3" customWidth="1"/>
    <col min="14595" max="14595" width="7.76666666666667" style="3" customWidth="1"/>
    <col min="14596" max="14846" width="8.1" style="3"/>
    <col min="14847" max="14847" width="5.74166666666667" style="3" customWidth="1"/>
    <col min="14848" max="14848" width="19.4666666666667" style="3" customWidth="1"/>
    <col min="14849" max="14849" width="8.1" style="3" hidden="1" customWidth="1"/>
    <col min="14850" max="14850" width="29.3666666666667" style="3" customWidth="1"/>
    <col min="14851" max="14851" width="7.76666666666667" style="3" customWidth="1"/>
    <col min="14852" max="15102" width="8.1" style="3"/>
    <col min="15103" max="15103" width="5.74166666666667" style="3" customWidth="1"/>
    <col min="15104" max="15104" width="19.4666666666667" style="3" customWidth="1"/>
    <col min="15105" max="15105" width="8.1" style="3" hidden="1" customWidth="1"/>
    <col min="15106" max="15106" width="29.3666666666667" style="3" customWidth="1"/>
    <col min="15107" max="15107" width="7.76666666666667" style="3" customWidth="1"/>
    <col min="15108" max="15358" width="8.1" style="3"/>
    <col min="15359" max="15359" width="5.74166666666667" style="3" customWidth="1"/>
    <col min="15360" max="15360" width="19.4666666666667" style="3" customWidth="1"/>
    <col min="15361" max="15361" width="8.1" style="3" hidden="1" customWidth="1"/>
    <col min="15362" max="15362" width="29.3666666666667" style="3" customWidth="1"/>
    <col min="15363" max="15363" width="7.76666666666667" style="3" customWidth="1"/>
    <col min="15364" max="15614" width="8.1" style="3"/>
    <col min="15615" max="15615" width="5.74166666666667" style="3" customWidth="1"/>
    <col min="15616" max="15616" width="19.4666666666667" style="3" customWidth="1"/>
    <col min="15617" max="15617" width="8.1" style="3" hidden="1" customWidth="1"/>
    <col min="15618" max="15618" width="29.3666666666667" style="3" customWidth="1"/>
    <col min="15619" max="15619" width="7.76666666666667" style="3" customWidth="1"/>
    <col min="15620" max="15870" width="8.1" style="3"/>
    <col min="15871" max="15871" width="5.74166666666667" style="3" customWidth="1"/>
    <col min="15872" max="15872" width="19.4666666666667" style="3" customWidth="1"/>
    <col min="15873" max="15873" width="8.1" style="3" hidden="1" customWidth="1"/>
    <col min="15874" max="15874" width="29.3666666666667" style="3" customWidth="1"/>
    <col min="15875" max="15875" width="7.76666666666667" style="3" customWidth="1"/>
    <col min="15876" max="16126" width="8.1" style="3"/>
    <col min="16127" max="16127" width="5.74166666666667" style="3" customWidth="1"/>
    <col min="16128" max="16128" width="19.4666666666667" style="3" customWidth="1"/>
    <col min="16129" max="16129" width="8.1" style="3" hidden="1" customWidth="1"/>
    <col min="16130" max="16130" width="29.3666666666667" style="3" customWidth="1"/>
    <col min="16131" max="16131" width="7.76666666666667" style="3" customWidth="1"/>
    <col min="16132" max="16382" width="8.1" style="3"/>
    <col min="16383" max="16384" width="8.1" style="14"/>
  </cols>
  <sheetData>
    <row r="1" s="12" customFormat="1" ht="30" customHeight="1" spans="1:6">
      <c r="A1" s="4" t="s">
        <v>91</v>
      </c>
      <c r="B1" s="4"/>
      <c r="C1" s="4"/>
      <c r="D1" s="4"/>
      <c r="E1" s="4"/>
      <c r="F1" s="15"/>
    </row>
    <row r="2" s="12" customFormat="1" ht="30" customHeight="1" spans="1:6">
      <c r="A2" s="6" t="s">
        <v>112</v>
      </c>
      <c r="B2" s="6"/>
      <c r="C2" s="6"/>
      <c r="D2" s="6"/>
      <c r="E2" s="6"/>
    </row>
    <row r="3" s="13" customFormat="1" ht="30" customHeight="1" spans="1:6">
      <c r="A3" s="7" t="s">
        <v>93</v>
      </c>
      <c r="B3" s="7" t="s">
        <v>113</v>
      </c>
      <c r="C3" s="7" t="s">
        <v>114</v>
      </c>
      <c r="D3" s="7" t="s">
        <v>115</v>
      </c>
      <c r="E3" s="7" t="s">
        <v>116</v>
      </c>
    </row>
    <row r="4" s="13" customFormat="1" spans="1:6">
      <c r="A4" s="7">
        <v>1</v>
      </c>
      <c r="B4" s="8" t="s">
        <v>117</v>
      </c>
      <c r="C4" s="8" t="s">
        <v>118</v>
      </c>
      <c r="D4" s="8" t="s">
        <v>119</v>
      </c>
      <c r="E4" s="7">
        <v>3</v>
      </c>
    </row>
    <row r="5" s="13" customFormat="1" spans="1:6">
      <c r="A5" s="7">
        <v>2</v>
      </c>
      <c r="B5" s="8" t="s">
        <v>117</v>
      </c>
      <c r="C5" s="8" t="s">
        <v>118</v>
      </c>
      <c r="D5" s="8" t="s">
        <v>120</v>
      </c>
      <c r="E5" s="7">
        <v>1</v>
      </c>
    </row>
    <row r="6" s="13" customFormat="1" spans="1:6">
      <c r="A6" s="7">
        <v>3</v>
      </c>
      <c r="B6" s="8" t="s">
        <v>117</v>
      </c>
      <c r="C6" s="8" t="s">
        <v>118</v>
      </c>
      <c r="D6" s="8" t="s">
        <v>121</v>
      </c>
      <c r="E6" s="7">
        <v>1</v>
      </c>
    </row>
    <row r="7" s="13" customFormat="1" spans="1:6">
      <c r="A7" s="7">
        <v>4</v>
      </c>
      <c r="B7" s="8" t="s">
        <v>117</v>
      </c>
      <c r="C7" s="8" t="s">
        <v>118</v>
      </c>
      <c r="D7" s="7" t="s">
        <v>122</v>
      </c>
      <c r="E7" s="7">
        <v>1</v>
      </c>
    </row>
    <row r="8" s="13" customFormat="1" spans="1:6">
      <c r="A8" s="7">
        <v>5</v>
      </c>
      <c r="B8" s="8" t="s">
        <v>117</v>
      </c>
      <c r="C8" s="8" t="s">
        <v>118</v>
      </c>
      <c r="D8" s="8" t="s">
        <v>123</v>
      </c>
      <c r="E8" s="7">
        <v>2</v>
      </c>
    </row>
    <row r="9" s="13" customFormat="1" spans="1:6">
      <c r="A9" s="7">
        <v>6</v>
      </c>
      <c r="B9" s="8" t="s">
        <v>117</v>
      </c>
      <c r="C9" s="8" t="s">
        <v>118</v>
      </c>
      <c r="D9" s="8" t="s">
        <v>124</v>
      </c>
      <c r="E9" s="7">
        <f>11</f>
        <v>11</v>
      </c>
    </row>
    <row r="10" s="13" customFormat="1" spans="1:6">
      <c r="A10" s="7">
        <v>7</v>
      </c>
      <c r="B10" s="8" t="s">
        <v>117</v>
      </c>
      <c r="C10" s="8" t="s">
        <v>118</v>
      </c>
      <c r="D10" s="8" t="s">
        <v>125</v>
      </c>
      <c r="E10" s="7">
        <v>4</v>
      </c>
    </row>
    <row r="11" s="13" customFormat="1" spans="1:6">
      <c r="A11" s="7">
        <v>8</v>
      </c>
      <c r="B11" s="8" t="s">
        <v>117</v>
      </c>
      <c r="C11" s="8" t="s">
        <v>118</v>
      </c>
      <c r="D11" s="8" t="s">
        <v>126</v>
      </c>
      <c r="E11" s="7">
        <v>2</v>
      </c>
    </row>
    <row r="12" s="13" customFormat="1" spans="1:6">
      <c r="A12" s="7">
        <v>9</v>
      </c>
      <c r="B12" s="8" t="s">
        <v>117</v>
      </c>
      <c r="C12" s="8" t="s">
        <v>118</v>
      </c>
      <c r="D12" s="7" t="s">
        <v>127</v>
      </c>
      <c r="E12" s="7">
        <v>1</v>
      </c>
    </row>
    <row r="13" s="13" customFormat="1" spans="1:6">
      <c r="A13" s="7">
        <v>10</v>
      </c>
      <c r="B13" s="8" t="s">
        <v>117</v>
      </c>
      <c r="C13" s="8" t="s">
        <v>118</v>
      </c>
      <c r="D13" s="8" t="s">
        <v>128</v>
      </c>
      <c r="E13" s="7">
        <v>1</v>
      </c>
    </row>
    <row r="14" s="13" customFormat="1" spans="1:6">
      <c r="A14" s="7">
        <v>11</v>
      </c>
      <c r="B14" s="8" t="s">
        <v>117</v>
      </c>
      <c r="C14" s="8" t="s">
        <v>118</v>
      </c>
      <c r="D14" s="8" t="s">
        <v>129</v>
      </c>
      <c r="E14" s="7">
        <v>1</v>
      </c>
    </row>
    <row r="15" s="13" customFormat="1" spans="1:6">
      <c r="A15" s="7">
        <v>12</v>
      </c>
      <c r="B15" s="8" t="s">
        <v>117</v>
      </c>
      <c r="C15" s="8" t="s">
        <v>118</v>
      </c>
      <c r="D15" s="8" t="s">
        <v>130</v>
      </c>
      <c r="E15" s="7">
        <v>1</v>
      </c>
    </row>
    <row r="16" s="13" customFormat="1" spans="1:6">
      <c r="A16" s="7">
        <v>13</v>
      </c>
      <c r="B16" s="8" t="s">
        <v>117</v>
      </c>
      <c r="C16" s="8" t="s">
        <v>118</v>
      </c>
      <c r="D16" s="8" t="s">
        <v>131</v>
      </c>
      <c r="E16" s="7">
        <v>1</v>
      </c>
    </row>
    <row r="17" s="13" customFormat="1" spans="1:5">
      <c r="A17" s="7">
        <v>14</v>
      </c>
      <c r="B17" s="8" t="s">
        <v>117</v>
      </c>
      <c r="C17" s="8" t="s">
        <v>118</v>
      </c>
      <c r="D17" s="8" t="s">
        <v>132</v>
      </c>
      <c r="E17" s="7">
        <v>3</v>
      </c>
    </row>
    <row r="18" s="13" customFormat="1" spans="1:5">
      <c r="A18" s="7">
        <v>15</v>
      </c>
      <c r="B18" s="8" t="s">
        <v>117</v>
      </c>
      <c r="C18" s="8" t="s">
        <v>118</v>
      </c>
      <c r="D18" s="8" t="s">
        <v>133</v>
      </c>
      <c r="E18" s="7">
        <v>2</v>
      </c>
    </row>
    <row r="19" s="13" customFormat="1" spans="1:5">
      <c r="A19" s="7">
        <v>16</v>
      </c>
      <c r="B19" s="8" t="s">
        <v>117</v>
      </c>
      <c r="C19" s="8" t="s">
        <v>118</v>
      </c>
      <c r="D19" s="8" t="s">
        <v>134</v>
      </c>
      <c r="E19" s="7">
        <v>2</v>
      </c>
    </row>
    <row r="20" s="13" customFormat="1" spans="1:5">
      <c r="A20" s="7">
        <v>17</v>
      </c>
      <c r="B20" s="8" t="s">
        <v>117</v>
      </c>
      <c r="C20" s="8" t="s">
        <v>118</v>
      </c>
      <c r="D20" s="8" t="s">
        <v>135</v>
      </c>
      <c r="E20" s="7">
        <v>1</v>
      </c>
    </row>
    <row r="21" s="13" customFormat="1" spans="1:5">
      <c r="A21" s="7">
        <v>18</v>
      </c>
      <c r="B21" s="8" t="s">
        <v>117</v>
      </c>
      <c r="C21" s="8" t="s">
        <v>118</v>
      </c>
      <c r="D21" s="8" t="s">
        <v>136</v>
      </c>
      <c r="E21" s="7">
        <v>1</v>
      </c>
    </row>
    <row r="22" s="13" customFormat="1" spans="1:5">
      <c r="A22" s="7">
        <v>19</v>
      </c>
      <c r="B22" s="8" t="s">
        <v>117</v>
      </c>
      <c r="C22" s="8" t="s">
        <v>118</v>
      </c>
      <c r="D22" s="8" t="s">
        <v>137</v>
      </c>
      <c r="E22" s="7">
        <v>1</v>
      </c>
    </row>
    <row r="23" s="13" customFormat="1" spans="1:5">
      <c r="A23" s="7">
        <v>20</v>
      </c>
      <c r="B23" s="8" t="s">
        <v>117</v>
      </c>
      <c r="C23" s="8" t="s">
        <v>118</v>
      </c>
      <c r="D23" s="8" t="s">
        <v>138</v>
      </c>
      <c r="E23" s="7">
        <v>12</v>
      </c>
    </row>
    <row r="24" s="13" customFormat="1" spans="1:5">
      <c r="A24" s="7">
        <v>21</v>
      </c>
      <c r="B24" s="8" t="s">
        <v>117</v>
      </c>
      <c r="C24" s="8" t="s">
        <v>118</v>
      </c>
      <c r="D24" s="7" t="s">
        <v>139</v>
      </c>
      <c r="E24" s="7">
        <v>2</v>
      </c>
    </row>
    <row r="25" s="13" customFormat="1" spans="1:5">
      <c r="A25" s="7">
        <v>22</v>
      </c>
      <c r="B25" s="8" t="s">
        <v>117</v>
      </c>
      <c r="C25" s="8" t="s">
        <v>118</v>
      </c>
      <c r="D25" s="8" t="s">
        <v>140</v>
      </c>
      <c r="E25" s="7">
        <v>2</v>
      </c>
    </row>
    <row r="26" s="13" customFormat="1" spans="1:5">
      <c r="A26" s="7">
        <v>23</v>
      </c>
      <c r="B26" s="8" t="s">
        <v>117</v>
      </c>
      <c r="C26" s="8" t="s">
        <v>118</v>
      </c>
      <c r="D26" s="8" t="s">
        <v>141</v>
      </c>
      <c r="E26" s="7">
        <v>1</v>
      </c>
    </row>
    <row r="27" s="13" customFormat="1" spans="1:5">
      <c r="A27" s="7">
        <v>24</v>
      </c>
      <c r="B27" s="8" t="s">
        <v>117</v>
      </c>
      <c r="C27" s="8" t="s">
        <v>118</v>
      </c>
      <c r="D27" s="8" t="s">
        <v>142</v>
      </c>
      <c r="E27" s="7">
        <v>1</v>
      </c>
    </row>
    <row r="28" s="13" customFormat="1" spans="1:5">
      <c r="A28" s="7">
        <v>25</v>
      </c>
      <c r="B28" s="8" t="s">
        <v>117</v>
      </c>
      <c r="C28" s="8" t="s">
        <v>118</v>
      </c>
      <c r="D28" s="8" t="s">
        <v>143</v>
      </c>
      <c r="E28" s="7">
        <v>8</v>
      </c>
    </row>
    <row r="29" s="13" customFormat="1" spans="1:5">
      <c r="A29" s="7">
        <v>26</v>
      </c>
      <c r="B29" s="8" t="s">
        <v>117</v>
      </c>
      <c r="C29" s="8" t="s">
        <v>118</v>
      </c>
      <c r="D29" s="8" t="s">
        <v>144</v>
      </c>
      <c r="E29" s="7">
        <v>1</v>
      </c>
    </row>
    <row r="30" s="13" customFormat="1" spans="1:5">
      <c r="A30" s="7">
        <v>27</v>
      </c>
      <c r="B30" s="8" t="s">
        <v>117</v>
      </c>
      <c r="C30" s="8" t="s">
        <v>118</v>
      </c>
      <c r="D30" s="8" t="s">
        <v>145</v>
      </c>
      <c r="E30" s="7">
        <v>5</v>
      </c>
    </row>
    <row r="31" s="13" customFormat="1" spans="1:5">
      <c r="A31" s="7">
        <v>28</v>
      </c>
      <c r="B31" s="8" t="s">
        <v>117</v>
      </c>
      <c r="C31" s="8" t="s">
        <v>118</v>
      </c>
      <c r="D31" s="8" t="s">
        <v>146</v>
      </c>
      <c r="E31" s="7">
        <v>1</v>
      </c>
    </row>
    <row r="32" s="13" customFormat="1" spans="1:5">
      <c r="A32" s="7">
        <v>29</v>
      </c>
      <c r="B32" s="8" t="s">
        <v>117</v>
      </c>
      <c r="C32" s="8" t="s">
        <v>118</v>
      </c>
      <c r="D32" s="7" t="s">
        <v>147</v>
      </c>
      <c r="E32" s="7">
        <v>8</v>
      </c>
    </row>
    <row r="33" s="13" customFormat="1" spans="1:5">
      <c r="A33" s="7">
        <v>30</v>
      </c>
      <c r="B33" s="8" t="s">
        <v>117</v>
      </c>
      <c r="C33" s="8" t="s">
        <v>118</v>
      </c>
      <c r="D33" s="7" t="s">
        <v>148</v>
      </c>
      <c r="E33" s="7">
        <v>4</v>
      </c>
    </row>
    <row r="34" s="13" customFormat="1" spans="1:5">
      <c r="A34" s="7">
        <v>31</v>
      </c>
      <c r="B34" s="8" t="s">
        <v>117</v>
      </c>
      <c r="C34" s="8" t="s">
        <v>118</v>
      </c>
      <c r="D34" s="8" t="s">
        <v>149</v>
      </c>
      <c r="E34" s="7">
        <v>5</v>
      </c>
    </row>
    <row r="35" s="13" customFormat="1" spans="1:5">
      <c r="A35" s="7">
        <v>32</v>
      </c>
      <c r="B35" s="8" t="s">
        <v>117</v>
      </c>
      <c r="C35" s="8" t="s">
        <v>118</v>
      </c>
      <c r="D35" s="8" t="s">
        <v>150</v>
      </c>
      <c r="E35" s="7">
        <v>1</v>
      </c>
    </row>
    <row r="36" s="13" customFormat="1" spans="1:5">
      <c r="A36" s="7">
        <v>33</v>
      </c>
      <c r="B36" s="8" t="s">
        <v>117</v>
      </c>
      <c r="C36" s="8" t="s">
        <v>118</v>
      </c>
      <c r="D36" s="8" t="s">
        <v>151</v>
      </c>
      <c r="E36" s="7">
        <v>1</v>
      </c>
    </row>
    <row r="37" s="13" customFormat="1" spans="1:5">
      <c r="A37" s="7">
        <v>34</v>
      </c>
      <c r="B37" s="8" t="s">
        <v>117</v>
      </c>
      <c r="C37" s="8" t="s">
        <v>118</v>
      </c>
      <c r="D37" s="8" t="s">
        <v>152</v>
      </c>
      <c r="E37" s="7">
        <v>2</v>
      </c>
    </row>
    <row r="38" s="13" customFormat="1" spans="1:5">
      <c r="A38" s="7">
        <v>35</v>
      </c>
      <c r="B38" s="8" t="s">
        <v>117</v>
      </c>
      <c r="C38" s="8" t="s">
        <v>118</v>
      </c>
      <c r="D38" s="8" t="s">
        <v>153</v>
      </c>
      <c r="E38" s="7">
        <v>4</v>
      </c>
    </row>
    <row r="39" s="13" customFormat="1" spans="1:5">
      <c r="A39" s="7">
        <v>36</v>
      </c>
      <c r="B39" s="8" t="s">
        <v>117</v>
      </c>
      <c r="C39" s="8" t="s">
        <v>118</v>
      </c>
      <c r="D39" s="8" t="s">
        <v>154</v>
      </c>
      <c r="E39" s="7">
        <v>2</v>
      </c>
    </row>
    <row r="40" s="13" customFormat="1" spans="1:5">
      <c r="A40" s="7">
        <v>37</v>
      </c>
      <c r="B40" s="8" t="s">
        <v>117</v>
      </c>
      <c r="C40" s="8" t="s">
        <v>118</v>
      </c>
      <c r="D40" s="7" t="s">
        <v>155</v>
      </c>
      <c r="E40" s="7">
        <v>7</v>
      </c>
    </row>
    <row r="41" s="13" customFormat="1" spans="1:5">
      <c r="A41" s="7">
        <v>38</v>
      </c>
      <c r="B41" s="8" t="s">
        <v>117</v>
      </c>
      <c r="C41" s="8" t="s">
        <v>118</v>
      </c>
      <c r="D41" s="7" t="s">
        <v>156</v>
      </c>
      <c r="E41" s="7">
        <f>36.5+12.5+10</f>
        <v>59</v>
      </c>
    </row>
    <row r="42" s="13" customFormat="1" spans="1:5">
      <c r="A42" s="7">
        <v>39</v>
      </c>
      <c r="B42" s="8" t="s">
        <v>117</v>
      </c>
      <c r="C42" s="8" t="s">
        <v>157</v>
      </c>
      <c r="D42" s="8" t="s">
        <v>158</v>
      </c>
      <c r="E42" s="7">
        <v>2</v>
      </c>
    </row>
    <row r="43" s="13" customFormat="1" spans="1:5">
      <c r="A43" s="7">
        <v>40</v>
      </c>
      <c r="B43" s="8" t="s">
        <v>117</v>
      </c>
      <c r="C43" s="8" t="s">
        <v>157</v>
      </c>
      <c r="D43" s="8" t="s">
        <v>159</v>
      </c>
      <c r="E43" s="7">
        <v>14</v>
      </c>
    </row>
    <row r="44" s="13" customFormat="1" spans="1:5">
      <c r="A44" s="7">
        <v>41</v>
      </c>
      <c r="B44" s="8" t="s">
        <v>117</v>
      </c>
      <c r="C44" s="8" t="s">
        <v>157</v>
      </c>
      <c r="D44" s="7" t="s">
        <v>160</v>
      </c>
      <c r="E44" s="7">
        <v>1</v>
      </c>
    </row>
    <row r="45" s="13" customFormat="1" spans="1:5">
      <c r="A45" s="7">
        <v>42</v>
      </c>
      <c r="B45" s="8" t="s">
        <v>117</v>
      </c>
      <c r="C45" s="8" t="s">
        <v>157</v>
      </c>
      <c r="D45" s="8" t="s">
        <v>161</v>
      </c>
      <c r="E45" s="7">
        <v>1</v>
      </c>
    </row>
    <row r="46" s="13" customFormat="1" spans="1:5">
      <c r="A46" s="7">
        <v>43</v>
      </c>
      <c r="B46" s="8" t="s">
        <v>117</v>
      </c>
      <c r="C46" s="8" t="s">
        <v>157</v>
      </c>
      <c r="D46" s="8" t="s">
        <v>162</v>
      </c>
      <c r="E46" s="7">
        <v>4</v>
      </c>
    </row>
    <row r="47" s="13" customFormat="1" spans="1:5">
      <c r="A47" s="7">
        <v>44</v>
      </c>
      <c r="B47" s="8" t="s">
        <v>117</v>
      </c>
      <c r="C47" s="8" t="s">
        <v>157</v>
      </c>
      <c r="D47" s="8" t="s">
        <v>163</v>
      </c>
      <c r="E47" s="7">
        <v>1</v>
      </c>
    </row>
    <row r="48" s="13" customFormat="1" spans="1:5">
      <c r="A48" s="7">
        <v>45</v>
      </c>
      <c r="B48" s="8" t="s">
        <v>117</v>
      </c>
      <c r="C48" s="8" t="s">
        <v>157</v>
      </c>
      <c r="D48" s="8" t="s">
        <v>164</v>
      </c>
      <c r="E48" s="7">
        <v>2</v>
      </c>
    </row>
    <row r="49" s="13" customFormat="1" spans="1:5">
      <c r="A49" s="7">
        <v>46</v>
      </c>
      <c r="B49" s="8" t="s">
        <v>117</v>
      </c>
      <c r="C49" s="8" t="s">
        <v>157</v>
      </c>
      <c r="D49" s="8" t="s">
        <v>165</v>
      </c>
      <c r="E49" s="7">
        <v>1</v>
      </c>
    </row>
    <row r="50" s="13" customFormat="1" spans="1:5">
      <c r="A50" s="7">
        <v>47</v>
      </c>
      <c r="B50" s="8" t="s">
        <v>117</v>
      </c>
      <c r="C50" s="8" t="s">
        <v>157</v>
      </c>
      <c r="D50" s="7" t="s">
        <v>147</v>
      </c>
      <c r="E50" s="7">
        <v>3</v>
      </c>
    </row>
    <row r="51" s="13" customFormat="1" spans="1:5">
      <c r="A51" s="7">
        <v>48</v>
      </c>
      <c r="B51" s="8" t="s">
        <v>117</v>
      </c>
      <c r="C51" s="8" t="s">
        <v>157</v>
      </c>
      <c r="D51" s="8" t="s">
        <v>166</v>
      </c>
      <c r="E51" s="7">
        <v>1</v>
      </c>
    </row>
    <row r="52" s="13" customFormat="1" spans="1:5">
      <c r="A52" s="7">
        <v>49</v>
      </c>
      <c r="B52" s="8" t="s">
        <v>117</v>
      </c>
      <c r="C52" s="8" t="s">
        <v>157</v>
      </c>
      <c r="D52" s="8" t="s">
        <v>167</v>
      </c>
      <c r="E52" s="7">
        <v>2</v>
      </c>
    </row>
    <row r="53" s="13" customFormat="1" spans="1:5">
      <c r="A53" s="7">
        <v>50</v>
      </c>
      <c r="B53" s="8" t="s">
        <v>117</v>
      </c>
      <c r="C53" s="8" t="s">
        <v>157</v>
      </c>
      <c r="D53" s="8" t="s">
        <v>168</v>
      </c>
      <c r="E53" s="7">
        <v>1</v>
      </c>
    </row>
    <row r="54" s="13" customFormat="1" spans="1:5">
      <c r="A54" s="7">
        <v>51</v>
      </c>
      <c r="B54" s="8" t="s">
        <v>117</v>
      </c>
      <c r="C54" s="8" t="s">
        <v>157</v>
      </c>
      <c r="D54" s="8" t="s">
        <v>169</v>
      </c>
      <c r="E54" s="7">
        <v>3</v>
      </c>
    </row>
    <row r="55" s="13" customFormat="1" spans="1:5">
      <c r="A55" s="7">
        <v>52</v>
      </c>
      <c r="B55" s="8" t="s">
        <v>117</v>
      </c>
      <c r="C55" s="8" t="s">
        <v>157</v>
      </c>
      <c r="D55" s="8" t="s">
        <v>170</v>
      </c>
      <c r="E55" s="7">
        <v>1</v>
      </c>
    </row>
    <row r="56" s="13" customFormat="1" spans="1:5">
      <c r="A56" s="7">
        <v>53</v>
      </c>
      <c r="B56" s="8" t="s">
        <v>117</v>
      </c>
      <c r="C56" s="8" t="s">
        <v>157</v>
      </c>
      <c r="D56" s="8" t="s">
        <v>138</v>
      </c>
      <c r="E56" s="7">
        <v>4</v>
      </c>
    </row>
    <row r="57" s="13" customFormat="1" spans="1:5">
      <c r="A57" s="7">
        <v>54</v>
      </c>
      <c r="B57" s="8" t="s">
        <v>117</v>
      </c>
      <c r="C57" s="8" t="s">
        <v>157</v>
      </c>
      <c r="D57" s="8" t="s">
        <v>171</v>
      </c>
      <c r="E57" s="7">
        <v>7</v>
      </c>
    </row>
    <row r="58" s="13" customFormat="1" spans="1:5">
      <c r="A58" s="7">
        <v>55</v>
      </c>
      <c r="B58" s="8" t="s">
        <v>117</v>
      </c>
      <c r="C58" s="8" t="s">
        <v>157</v>
      </c>
      <c r="D58" s="8" t="s">
        <v>159</v>
      </c>
      <c r="E58" s="7">
        <v>6</v>
      </c>
    </row>
    <row r="59" s="13" customFormat="1" spans="1:5">
      <c r="A59" s="7">
        <v>56</v>
      </c>
      <c r="B59" s="8" t="s">
        <v>117</v>
      </c>
      <c r="C59" s="8" t="s">
        <v>157</v>
      </c>
      <c r="D59" s="8" t="s">
        <v>123</v>
      </c>
      <c r="E59" s="7">
        <v>4</v>
      </c>
    </row>
    <row r="60" s="13" customFormat="1" spans="1:5">
      <c r="A60" s="7">
        <v>57</v>
      </c>
      <c r="B60" s="8" t="s">
        <v>117</v>
      </c>
      <c r="C60" s="8" t="s">
        <v>157</v>
      </c>
      <c r="D60" s="8" t="s">
        <v>172</v>
      </c>
      <c r="E60" s="7">
        <v>1</v>
      </c>
    </row>
    <row r="61" s="13" customFormat="1" spans="1:5">
      <c r="A61" s="7">
        <v>58</v>
      </c>
      <c r="B61" s="8" t="s">
        <v>117</v>
      </c>
      <c r="C61" s="8" t="s">
        <v>157</v>
      </c>
      <c r="D61" s="8" t="s">
        <v>173</v>
      </c>
      <c r="E61" s="7">
        <v>2</v>
      </c>
    </row>
    <row r="62" s="13" customFormat="1" spans="1:5">
      <c r="A62" s="7">
        <v>59</v>
      </c>
      <c r="B62" s="8" t="s">
        <v>117</v>
      </c>
      <c r="C62" s="8" t="s">
        <v>157</v>
      </c>
      <c r="D62" s="8" t="s">
        <v>152</v>
      </c>
      <c r="E62" s="7">
        <v>1</v>
      </c>
    </row>
    <row r="63" s="13" customFormat="1" spans="1:5">
      <c r="A63" s="7">
        <v>60</v>
      </c>
      <c r="B63" s="8" t="s">
        <v>117</v>
      </c>
      <c r="C63" s="8" t="s">
        <v>157</v>
      </c>
      <c r="D63" s="7" t="s">
        <v>147</v>
      </c>
      <c r="E63" s="7">
        <v>2</v>
      </c>
    </row>
    <row r="64" s="13" customFormat="1" spans="1:5">
      <c r="A64" s="7">
        <v>61</v>
      </c>
      <c r="B64" s="8" t="s">
        <v>117</v>
      </c>
      <c r="C64" s="8" t="s">
        <v>157</v>
      </c>
      <c r="D64" s="8" t="s">
        <v>174</v>
      </c>
      <c r="E64" s="7">
        <v>3</v>
      </c>
    </row>
    <row r="65" s="13" customFormat="1" spans="1:5">
      <c r="A65" s="7">
        <v>62</v>
      </c>
      <c r="B65" s="8" t="s">
        <v>117</v>
      </c>
      <c r="C65" s="8" t="s">
        <v>157</v>
      </c>
      <c r="D65" s="8" t="s">
        <v>175</v>
      </c>
      <c r="E65" s="7">
        <v>2</v>
      </c>
    </row>
    <row r="66" s="13" customFormat="1" spans="1:5">
      <c r="A66" s="7">
        <v>63</v>
      </c>
      <c r="B66" s="8" t="s">
        <v>117</v>
      </c>
      <c r="C66" s="8" t="s">
        <v>157</v>
      </c>
      <c r="D66" s="7" t="s">
        <v>147</v>
      </c>
      <c r="E66" s="7">
        <v>3</v>
      </c>
    </row>
    <row r="67" s="13" customFormat="1" spans="1:5">
      <c r="A67" s="7">
        <v>64</v>
      </c>
      <c r="B67" s="8" t="s">
        <v>117</v>
      </c>
      <c r="C67" s="8" t="s">
        <v>157</v>
      </c>
      <c r="D67" s="8" t="s">
        <v>176</v>
      </c>
      <c r="E67" s="7">
        <v>2</v>
      </c>
    </row>
    <row r="68" s="13" customFormat="1" spans="1:5">
      <c r="A68" s="7">
        <v>65</v>
      </c>
      <c r="B68" s="8" t="s">
        <v>117</v>
      </c>
      <c r="C68" s="8" t="s">
        <v>157</v>
      </c>
      <c r="D68" s="8" t="s">
        <v>174</v>
      </c>
      <c r="E68" s="7">
        <v>1</v>
      </c>
    </row>
    <row r="69" s="13" customFormat="1" spans="1:5">
      <c r="A69" s="7">
        <v>66</v>
      </c>
      <c r="B69" s="8" t="s">
        <v>117</v>
      </c>
      <c r="C69" s="8" t="s">
        <v>157</v>
      </c>
      <c r="D69" s="7" t="s">
        <v>177</v>
      </c>
      <c r="E69" s="7">
        <v>3</v>
      </c>
    </row>
    <row r="70" s="13" customFormat="1" spans="1:5">
      <c r="A70" s="7">
        <v>67</v>
      </c>
      <c r="B70" s="8" t="s">
        <v>117</v>
      </c>
      <c r="C70" s="8" t="s">
        <v>157</v>
      </c>
      <c r="D70" s="8" t="s">
        <v>123</v>
      </c>
      <c r="E70" s="7">
        <v>1</v>
      </c>
    </row>
    <row r="71" s="13" customFormat="1" spans="1:5">
      <c r="A71" s="7">
        <v>68</v>
      </c>
      <c r="B71" s="8" t="s">
        <v>117</v>
      </c>
      <c r="C71" s="8" t="s">
        <v>157</v>
      </c>
      <c r="D71" s="7" t="s">
        <v>178</v>
      </c>
      <c r="E71" s="7">
        <v>2</v>
      </c>
    </row>
    <row r="72" s="13" customFormat="1" spans="1:5">
      <c r="A72" s="7">
        <v>69</v>
      </c>
      <c r="B72" s="8" t="s">
        <v>117</v>
      </c>
      <c r="C72" s="8" t="s">
        <v>157</v>
      </c>
      <c r="D72" s="7" t="s">
        <v>179</v>
      </c>
      <c r="E72" s="7">
        <v>1</v>
      </c>
    </row>
    <row r="73" s="13" customFormat="1" spans="1:5">
      <c r="A73" s="7">
        <v>70</v>
      </c>
      <c r="B73" s="8" t="s">
        <v>117</v>
      </c>
      <c r="C73" s="8" t="s">
        <v>157</v>
      </c>
      <c r="D73" s="7" t="s">
        <v>180</v>
      </c>
      <c r="E73" s="7">
        <v>1</v>
      </c>
    </row>
    <row r="74" s="13" customFormat="1" spans="1:5">
      <c r="A74" s="7">
        <v>71</v>
      </c>
      <c r="B74" s="8" t="s">
        <v>117</v>
      </c>
      <c r="C74" s="8" t="s">
        <v>157</v>
      </c>
      <c r="D74" s="8" t="s">
        <v>181</v>
      </c>
      <c r="E74" s="7">
        <v>1</v>
      </c>
    </row>
    <row r="75" s="13" customFormat="1" spans="1:5">
      <c r="A75" s="7">
        <v>72</v>
      </c>
      <c r="B75" s="8" t="s">
        <v>117</v>
      </c>
      <c r="C75" s="8" t="s">
        <v>157</v>
      </c>
      <c r="D75" s="8" t="s">
        <v>182</v>
      </c>
      <c r="E75" s="7">
        <v>1</v>
      </c>
    </row>
    <row r="76" s="13" customFormat="1" spans="1:5">
      <c r="A76" s="7">
        <v>73</v>
      </c>
      <c r="B76" s="8" t="s">
        <v>117</v>
      </c>
      <c r="C76" s="8" t="s">
        <v>157</v>
      </c>
      <c r="D76" s="7" t="s">
        <v>183</v>
      </c>
      <c r="E76" s="7">
        <v>1</v>
      </c>
    </row>
    <row r="77" s="13" customFormat="1" spans="1:5">
      <c r="A77" s="7">
        <v>74</v>
      </c>
      <c r="B77" s="8" t="s">
        <v>117</v>
      </c>
      <c r="C77" s="8" t="s">
        <v>157</v>
      </c>
      <c r="D77" s="8" t="s">
        <v>184</v>
      </c>
      <c r="E77" s="7">
        <v>6</v>
      </c>
    </row>
    <row r="78" s="13" customFormat="1" spans="1:5">
      <c r="A78" s="7">
        <v>75</v>
      </c>
      <c r="B78" s="8" t="s">
        <v>117</v>
      </c>
      <c r="C78" s="8" t="s">
        <v>157</v>
      </c>
      <c r="D78" s="8" t="s">
        <v>185</v>
      </c>
      <c r="E78" s="7">
        <v>2</v>
      </c>
    </row>
    <row r="79" s="13" customFormat="1" spans="1:5">
      <c r="A79" s="7">
        <v>76</v>
      </c>
      <c r="B79" s="8" t="s">
        <v>117</v>
      </c>
      <c r="C79" s="8" t="s">
        <v>157</v>
      </c>
      <c r="D79" s="8" t="s">
        <v>186</v>
      </c>
      <c r="E79" s="7">
        <v>1</v>
      </c>
    </row>
    <row r="80" s="13" customFormat="1" spans="1:5">
      <c r="A80" s="7">
        <v>77</v>
      </c>
      <c r="B80" s="8" t="s">
        <v>117</v>
      </c>
      <c r="C80" s="8" t="s">
        <v>157</v>
      </c>
      <c r="D80" s="8" t="s">
        <v>152</v>
      </c>
      <c r="E80" s="7">
        <v>3</v>
      </c>
    </row>
    <row r="81" s="13" customFormat="1" spans="1:5">
      <c r="A81" s="7">
        <v>78</v>
      </c>
      <c r="B81" s="8" t="s">
        <v>117</v>
      </c>
      <c r="C81" s="8" t="s">
        <v>157</v>
      </c>
      <c r="D81" s="8" t="s">
        <v>159</v>
      </c>
      <c r="E81" s="7">
        <v>10</v>
      </c>
    </row>
    <row r="82" s="13" customFormat="1" spans="1:5">
      <c r="A82" s="7">
        <v>79</v>
      </c>
      <c r="B82" s="8" t="s">
        <v>117</v>
      </c>
      <c r="C82" s="8" t="s">
        <v>157</v>
      </c>
      <c r="D82" s="7" t="s">
        <v>139</v>
      </c>
      <c r="E82" s="7">
        <v>1</v>
      </c>
    </row>
    <row r="83" s="13" customFormat="1" spans="1:5">
      <c r="A83" s="7">
        <v>80</v>
      </c>
      <c r="B83" s="8" t="s">
        <v>117</v>
      </c>
      <c r="C83" s="8" t="s">
        <v>157</v>
      </c>
      <c r="D83" s="8" t="s">
        <v>187</v>
      </c>
      <c r="E83" s="7">
        <v>1</v>
      </c>
    </row>
    <row r="84" s="13" customFormat="1" spans="1:5">
      <c r="A84" s="7">
        <v>81</v>
      </c>
      <c r="B84" s="8" t="s">
        <v>117</v>
      </c>
      <c r="C84" s="8" t="s">
        <v>157</v>
      </c>
      <c r="D84" s="8" t="s">
        <v>153</v>
      </c>
      <c r="E84" s="7">
        <v>1</v>
      </c>
    </row>
    <row r="85" s="13" customFormat="1" spans="1:5">
      <c r="A85" s="7">
        <v>82</v>
      </c>
      <c r="B85" s="8" t="s">
        <v>117</v>
      </c>
      <c r="C85" s="8" t="s">
        <v>157</v>
      </c>
      <c r="D85" s="8" t="s">
        <v>188</v>
      </c>
      <c r="E85" s="7">
        <v>2</v>
      </c>
    </row>
    <row r="86" s="13" customFormat="1" spans="1:5">
      <c r="A86" s="7">
        <v>83</v>
      </c>
      <c r="B86" s="8" t="s">
        <v>117</v>
      </c>
      <c r="C86" s="8" t="s">
        <v>157</v>
      </c>
      <c r="D86" s="8" t="s">
        <v>189</v>
      </c>
      <c r="E86" s="7">
        <v>1</v>
      </c>
    </row>
    <row r="87" s="13" customFormat="1" spans="1:5">
      <c r="A87" s="7">
        <v>84</v>
      </c>
      <c r="B87" s="8" t="s">
        <v>117</v>
      </c>
      <c r="C87" s="8" t="s">
        <v>157</v>
      </c>
      <c r="D87" s="8" t="s">
        <v>123</v>
      </c>
      <c r="E87" s="7">
        <v>1</v>
      </c>
    </row>
    <row r="88" s="13" customFormat="1" ht="15.95" customHeight="1" spans="1:5">
      <c r="A88" s="7">
        <v>85</v>
      </c>
      <c r="B88" s="8" t="s">
        <v>117</v>
      </c>
      <c r="C88" s="8" t="s">
        <v>157</v>
      </c>
      <c r="D88" s="8" t="s">
        <v>186</v>
      </c>
      <c r="E88" s="7">
        <v>1</v>
      </c>
    </row>
    <row r="89" s="13" customFormat="1" spans="1:5">
      <c r="A89" s="7">
        <v>86</v>
      </c>
      <c r="B89" s="8" t="s">
        <v>117</v>
      </c>
      <c r="C89" s="8" t="s">
        <v>157</v>
      </c>
      <c r="D89" s="7" t="s">
        <v>190</v>
      </c>
      <c r="E89" s="7">
        <v>1</v>
      </c>
    </row>
    <row r="90" s="13" customFormat="1" spans="1:5">
      <c r="A90" s="7">
        <v>87</v>
      </c>
      <c r="B90" s="8" t="s">
        <v>117</v>
      </c>
      <c r="C90" s="8" t="s">
        <v>157</v>
      </c>
      <c r="D90" s="8" t="s">
        <v>159</v>
      </c>
      <c r="E90" s="7">
        <v>2</v>
      </c>
    </row>
    <row r="91" s="13" customFormat="1" spans="1:5">
      <c r="A91" s="7">
        <v>88</v>
      </c>
      <c r="B91" s="8" t="s">
        <v>117</v>
      </c>
      <c r="C91" s="8" t="s">
        <v>157</v>
      </c>
      <c r="D91" s="8" t="s">
        <v>191</v>
      </c>
      <c r="E91" s="7">
        <v>1</v>
      </c>
    </row>
    <row r="92" s="13" customFormat="1" spans="1:5">
      <c r="A92" s="7">
        <v>89</v>
      </c>
      <c r="B92" s="8" t="s">
        <v>117</v>
      </c>
      <c r="C92" s="8" t="s">
        <v>157</v>
      </c>
      <c r="D92" s="8" t="s">
        <v>192</v>
      </c>
      <c r="E92" s="7">
        <v>9</v>
      </c>
    </row>
    <row r="93" s="13" customFormat="1" spans="1:5">
      <c r="A93" s="7">
        <v>90</v>
      </c>
      <c r="B93" s="8" t="s">
        <v>117</v>
      </c>
      <c r="C93" s="8" t="s">
        <v>157</v>
      </c>
      <c r="D93" s="7" t="s">
        <v>193</v>
      </c>
      <c r="E93" s="7">
        <v>2</v>
      </c>
    </row>
    <row r="94" s="13" customFormat="1" spans="1:5">
      <c r="A94" s="7">
        <v>91</v>
      </c>
      <c r="B94" s="8" t="s">
        <v>117</v>
      </c>
      <c r="C94" s="8" t="s">
        <v>157</v>
      </c>
      <c r="D94" s="8" t="s">
        <v>194</v>
      </c>
      <c r="E94" s="7">
        <v>4</v>
      </c>
    </row>
    <row r="95" s="13" customFormat="1" spans="1:5">
      <c r="A95" s="7">
        <v>92</v>
      </c>
      <c r="B95" s="8" t="s">
        <v>117</v>
      </c>
      <c r="C95" s="8" t="s">
        <v>157</v>
      </c>
      <c r="D95" s="8" t="s">
        <v>195</v>
      </c>
      <c r="E95" s="7">
        <v>5</v>
      </c>
    </row>
    <row r="96" s="13" customFormat="1" spans="1:5">
      <c r="A96" s="7">
        <v>93</v>
      </c>
      <c r="B96" s="8" t="s">
        <v>117</v>
      </c>
      <c r="C96" s="8" t="s">
        <v>157</v>
      </c>
      <c r="D96" s="7" t="s">
        <v>196</v>
      </c>
      <c r="E96" s="7">
        <v>3</v>
      </c>
    </row>
    <row r="97" s="13" customFormat="1" spans="1:5">
      <c r="A97" s="7">
        <v>94</v>
      </c>
      <c r="B97" s="8" t="s">
        <v>117</v>
      </c>
      <c r="C97" s="8" t="s">
        <v>157</v>
      </c>
      <c r="D97" s="8" t="s">
        <v>138</v>
      </c>
      <c r="E97" s="7">
        <v>1</v>
      </c>
    </row>
    <row r="98" s="13" customFormat="1" spans="1:5">
      <c r="A98" s="7">
        <v>95</v>
      </c>
      <c r="B98" s="8" t="s">
        <v>117</v>
      </c>
      <c r="C98" s="8" t="s">
        <v>157</v>
      </c>
      <c r="D98" s="7" t="s">
        <v>139</v>
      </c>
      <c r="E98" s="7">
        <v>1</v>
      </c>
    </row>
    <row r="99" s="13" customFormat="1" spans="1:5">
      <c r="A99" s="7">
        <v>96</v>
      </c>
      <c r="B99" s="8" t="s">
        <v>117</v>
      </c>
      <c r="C99" s="8" t="s">
        <v>157</v>
      </c>
      <c r="D99" s="7" t="s">
        <v>197</v>
      </c>
      <c r="E99" s="7">
        <v>2</v>
      </c>
    </row>
    <row r="100" s="13" customFormat="1" spans="1:5">
      <c r="A100" s="7">
        <v>97</v>
      </c>
      <c r="B100" s="8" t="s">
        <v>117</v>
      </c>
      <c r="C100" s="8" t="s">
        <v>157</v>
      </c>
      <c r="D100" s="7" t="s">
        <v>156</v>
      </c>
      <c r="E100" s="7">
        <v>14</v>
      </c>
    </row>
    <row r="101" s="13" customFormat="1" spans="1:5">
      <c r="A101" s="7">
        <v>98</v>
      </c>
      <c r="B101" s="8" t="s">
        <v>117</v>
      </c>
      <c r="C101" s="8" t="s">
        <v>157</v>
      </c>
      <c r="D101" s="8" t="s">
        <v>198</v>
      </c>
      <c r="E101" s="7">
        <v>1</v>
      </c>
    </row>
    <row r="102" s="13" customFormat="1" spans="1:5">
      <c r="A102" s="7">
        <v>99</v>
      </c>
      <c r="B102" s="8" t="s">
        <v>117</v>
      </c>
      <c r="C102" s="8" t="s">
        <v>157</v>
      </c>
      <c r="D102" s="7" t="s">
        <v>199</v>
      </c>
      <c r="E102" s="7">
        <v>2</v>
      </c>
    </row>
    <row r="103" s="13" customFormat="1" spans="1:5">
      <c r="A103" s="7">
        <v>100</v>
      </c>
      <c r="B103" s="8" t="s">
        <v>117</v>
      </c>
      <c r="C103" s="8" t="s">
        <v>157</v>
      </c>
      <c r="D103" s="8" t="s">
        <v>200</v>
      </c>
      <c r="E103" s="7">
        <v>1</v>
      </c>
    </row>
    <row r="104" s="13" customFormat="1" spans="1:5">
      <c r="A104" s="7">
        <v>101</v>
      </c>
      <c r="B104" s="8" t="s">
        <v>117</v>
      </c>
      <c r="C104" s="8" t="s">
        <v>157</v>
      </c>
      <c r="D104" s="7" t="s">
        <v>201</v>
      </c>
      <c r="E104" s="7">
        <v>1</v>
      </c>
    </row>
    <row r="105" s="13" customFormat="1" spans="1:5">
      <c r="A105" s="7">
        <v>102</v>
      </c>
      <c r="B105" s="8" t="s">
        <v>117</v>
      </c>
      <c r="C105" s="8" t="s">
        <v>157</v>
      </c>
      <c r="D105" s="7" t="s">
        <v>156</v>
      </c>
      <c r="E105" s="7">
        <v>14</v>
      </c>
    </row>
    <row r="106" s="13" customFormat="1" spans="1:5">
      <c r="A106" s="7">
        <v>103</v>
      </c>
      <c r="B106" s="8" t="s">
        <v>117</v>
      </c>
      <c r="C106" s="8" t="s">
        <v>157</v>
      </c>
      <c r="D106" s="8" t="s">
        <v>202</v>
      </c>
      <c r="E106" s="7">
        <v>2</v>
      </c>
    </row>
    <row r="107" s="13" customFormat="1" spans="1:5">
      <c r="A107" s="7">
        <v>104</v>
      </c>
      <c r="B107" s="8" t="s">
        <v>117</v>
      </c>
      <c r="C107" s="8" t="s">
        <v>157</v>
      </c>
      <c r="D107" s="7" t="s">
        <v>203</v>
      </c>
      <c r="E107" s="7">
        <v>2</v>
      </c>
    </row>
    <row r="108" s="13" customFormat="1" spans="1:5">
      <c r="A108" s="7">
        <v>105</v>
      </c>
      <c r="B108" s="8" t="s">
        <v>117</v>
      </c>
      <c r="C108" s="8" t="s">
        <v>157</v>
      </c>
      <c r="D108" s="7" t="s">
        <v>204</v>
      </c>
      <c r="E108" s="7">
        <v>1</v>
      </c>
    </row>
    <row r="109" s="13" customFormat="1" spans="1:5">
      <c r="A109" s="7">
        <v>106</v>
      </c>
      <c r="B109" s="8" t="s">
        <v>117</v>
      </c>
      <c r="C109" s="8" t="s">
        <v>157</v>
      </c>
      <c r="D109" s="8" t="s">
        <v>159</v>
      </c>
      <c r="E109" s="7">
        <v>13</v>
      </c>
    </row>
    <row r="110" s="13" customFormat="1" spans="1:5">
      <c r="A110" s="7">
        <v>107</v>
      </c>
      <c r="B110" s="8" t="s">
        <v>117</v>
      </c>
      <c r="C110" s="8" t="s">
        <v>157</v>
      </c>
      <c r="D110" s="8" t="s">
        <v>205</v>
      </c>
      <c r="E110" s="7">
        <v>2</v>
      </c>
    </row>
    <row r="111" s="13" customFormat="1" spans="1:5">
      <c r="A111" s="7">
        <v>108</v>
      </c>
      <c r="B111" s="8" t="s">
        <v>117</v>
      </c>
      <c r="C111" s="8" t="s">
        <v>206</v>
      </c>
      <c r="D111" s="8" t="s">
        <v>207</v>
      </c>
      <c r="E111" s="7">
        <v>75</v>
      </c>
    </row>
    <row r="112" s="13" customFormat="1" spans="1:5">
      <c r="A112" s="7">
        <v>109</v>
      </c>
      <c r="B112" s="8" t="s">
        <v>117</v>
      </c>
      <c r="C112" s="8" t="s">
        <v>206</v>
      </c>
      <c r="D112" s="8" t="s">
        <v>208</v>
      </c>
      <c r="E112" s="7">
        <f>0.7*6*2*50</f>
        <v>420</v>
      </c>
    </row>
    <row r="113" s="13" customFormat="1" spans="1:5">
      <c r="A113" s="7">
        <v>110</v>
      </c>
      <c r="B113" s="8" t="s">
        <v>117</v>
      </c>
      <c r="C113" s="8" t="s">
        <v>206</v>
      </c>
      <c r="D113" s="8" t="s">
        <v>209</v>
      </c>
      <c r="E113" s="7">
        <v>20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selection activeCell="A2" sqref="A2:E2"/>
    </sheetView>
  </sheetViews>
  <sheetFormatPr defaultColWidth="8.1" defaultRowHeight="14.4" outlineLevelCol="5"/>
  <cols>
    <col min="1" max="1" width="8.1" style="2" customWidth="1"/>
    <col min="2" max="4" width="24.5" style="2" customWidth="1"/>
    <col min="5" max="16384" width="8.1" style="2"/>
  </cols>
  <sheetData>
    <row r="1" s="1" customFormat="1" ht="30" customHeight="1" spans="1:6">
      <c r="A1" s="4" t="s">
        <v>91</v>
      </c>
      <c r="B1" s="4"/>
      <c r="C1" s="4"/>
      <c r="D1" s="4"/>
      <c r="E1" s="4"/>
      <c r="F1" s="5"/>
    </row>
    <row r="2" s="1" customFormat="1" ht="30" customHeight="1" spans="1:6">
      <c r="A2" s="6" t="s">
        <v>210</v>
      </c>
      <c r="B2" s="6"/>
      <c r="C2" s="6"/>
      <c r="D2" s="6"/>
      <c r="E2" s="6"/>
    </row>
    <row r="3" ht="30" customHeight="1" spans="1:6">
      <c r="A3" s="7" t="s">
        <v>93</v>
      </c>
      <c r="B3" s="7" t="s">
        <v>113</v>
      </c>
      <c r="C3" s="7" t="s">
        <v>114</v>
      </c>
      <c r="D3" s="7" t="s">
        <v>115</v>
      </c>
      <c r="E3" s="7" t="s">
        <v>116</v>
      </c>
    </row>
    <row r="4" spans="1:6">
      <c r="A4" s="11">
        <v>1</v>
      </c>
      <c r="B4" s="11" t="s">
        <v>211</v>
      </c>
      <c r="C4" s="11" t="s">
        <v>212</v>
      </c>
      <c r="D4" s="11" t="s">
        <v>213</v>
      </c>
      <c r="E4" s="11">
        <v>8</v>
      </c>
    </row>
    <row r="5" spans="1:6">
      <c r="A5" s="11">
        <v>2</v>
      </c>
      <c r="B5" s="11" t="s">
        <v>211</v>
      </c>
      <c r="C5" s="11" t="s">
        <v>212</v>
      </c>
      <c r="D5" s="11" t="s">
        <v>214</v>
      </c>
      <c r="E5" s="11">
        <v>2</v>
      </c>
    </row>
    <row r="6" spans="1:6">
      <c r="A6" s="11">
        <v>3</v>
      </c>
      <c r="B6" s="11" t="s">
        <v>211</v>
      </c>
      <c r="C6" s="11" t="s">
        <v>212</v>
      </c>
      <c r="D6" s="11" t="s">
        <v>215</v>
      </c>
      <c r="E6" s="11">
        <v>15</v>
      </c>
    </row>
    <row r="7" spans="1:6">
      <c r="A7" s="11">
        <v>4</v>
      </c>
      <c r="B7" s="11" t="s">
        <v>211</v>
      </c>
      <c r="C7" s="11" t="s">
        <v>216</v>
      </c>
      <c r="D7" s="11" t="s">
        <v>213</v>
      </c>
      <c r="E7" s="11">
        <v>2</v>
      </c>
    </row>
    <row r="8" spans="1:6">
      <c r="A8" s="11">
        <v>5</v>
      </c>
      <c r="B8" s="11" t="s">
        <v>211</v>
      </c>
      <c r="C8" s="11" t="s">
        <v>216</v>
      </c>
      <c r="D8" s="11" t="s">
        <v>217</v>
      </c>
      <c r="E8" s="11">
        <v>7</v>
      </c>
    </row>
    <row r="9" spans="1:6">
      <c r="A9" s="11">
        <v>6</v>
      </c>
      <c r="B9" s="11" t="s">
        <v>211</v>
      </c>
      <c r="C9" s="11" t="s">
        <v>216</v>
      </c>
      <c r="D9" s="11" t="s">
        <v>218</v>
      </c>
      <c r="E9" s="11">
        <v>3</v>
      </c>
    </row>
    <row r="10" spans="1:6">
      <c r="A10" s="11">
        <v>7</v>
      </c>
      <c r="B10" s="11" t="s">
        <v>211</v>
      </c>
      <c r="C10" s="11" t="s">
        <v>216</v>
      </c>
      <c r="D10" s="11" t="s">
        <v>219</v>
      </c>
      <c r="E10" s="11">
        <v>1</v>
      </c>
    </row>
    <row r="11" spans="1:6">
      <c r="A11" s="11">
        <v>8</v>
      </c>
      <c r="B11" s="11" t="s">
        <v>211</v>
      </c>
      <c r="C11" s="11" t="s">
        <v>216</v>
      </c>
      <c r="D11" s="11" t="s">
        <v>220</v>
      </c>
      <c r="E11" s="11">
        <v>9</v>
      </c>
    </row>
    <row r="12" spans="1:6">
      <c r="A12" s="11">
        <v>9</v>
      </c>
      <c r="B12" s="11" t="s">
        <v>211</v>
      </c>
      <c r="C12" s="11" t="s">
        <v>212</v>
      </c>
      <c r="D12" s="11" t="s">
        <v>221</v>
      </c>
      <c r="E12" s="11">
        <v>30</v>
      </c>
    </row>
    <row r="13" spans="1:6">
      <c r="A13" s="11">
        <v>10</v>
      </c>
      <c r="B13" s="11" t="s">
        <v>211</v>
      </c>
      <c r="C13" s="11" t="s">
        <v>212</v>
      </c>
      <c r="D13" s="11" t="s">
        <v>222</v>
      </c>
      <c r="E13" s="11">
        <v>52</v>
      </c>
    </row>
    <row r="14" spans="1:6">
      <c r="A14" s="11">
        <v>11</v>
      </c>
      <c r="B14" s="11" t="s">
        <v>211</v>
      </c>
      <c r="C14" s="11" t="s">
        <v>212</v>
      </c>
      <c r="D14" s="11" t="s">
        <v>223</v>
      </c>
      <c r="E14" s="11">
        <v>52</v>
      </c>
    </row>
    <row r="15" spans="1:6">
      <c r="A15" s="11">
        <v>12</v>
      </c>
      <c r="B15" s="11" t="s">
        <v>211</v>
      </c>
      <c r="C15" s="11" t="s">
        <v>212</v>
      </c>
      <c r="D15" s="11" t="s">
        <v>224</v>
      </c>
      <c r="E15" s="11">
        <v>3</v>
      </c>
    </row>
    <row r="16" spans="1:6">
      <c r="A16" s="11">
        <v>13</v>
      </c>
      <c r="B16" s="11" t="s">
        <v>211</v>
      </c>
      <c r="C16" s="11" t="s">
        <v>212</v>
      </c>
      <c r="D16" s="11" t="s">
        <v>225</v>
      </c>
      <c r="E16" s="11">
        <v>1</v>
      </c>
    </row>
    <row r="17" spans="1:5">
      <c r="A17" s="11">
        <v>14</v>
      </c>
      <c r="B17" s="11" t="s">
        <v>211</v>
      </c>
      <c r="C17" s="11" t="s">
        <v>212</v>
      </c>
      <c r="D17" s="11" t="s">
        <v>226</v>
      </c>
      <c r="E17" s="11">
        <v>67</v>
      </c>
    </row>
    <row r="18" spans="1:5">
      <c r="A18" s="11">
        <v>15</v>
      </c>
      <c r="B18" s="11" t="s">
        <v>211</v>
      </c>
      <c r="C18" s="11" t="s">
        <v>212</v>
      </c>
      <c r="D18" s="11" t="s">
        <v>227</v>
      </c>
      <c r="E18" s="11">
        <v>3</v>
      </c>
    </row>
    <row r="19" spans="1:5">
      <c r="A19" s="11">
        <v>16</v>
      </c>
      <c r="B19" s="11" t="s">
        <v>211</v>
      </c>
      <c r="C19" s="11" t="s">
        <v>212</v>
      </c>
      <c r="D19" s="11" t="s">
        <v>228</v>
      </c>
      <c r="E19" s="11">
        <v>70</v>
      </c>
    </row>
    <row r="20" spans="1:5">
      <c r="A20" s="11">
        <v>17</v>
      </c>
      <c r="B20" s="11" t="s">
        <v>211</v>
      </c>
      <c r="C20" s="11" t="s">
        <v>212</v>
      </c>
      <c r="D20" s="11" t="s">
        <v>229</v>
      </c>
      <c r="E20" s="11">
        <v>15</v>
      </c>
    </row>
    <row r="21" spans="1:5">
      <c r="A21" s="11">
        <v>18</v>
      </c>
      <c r="B21" s="11" t="s">
        <v>211</v>
      </c>
      <c r="C21" s="11" t="s">
        <v>212</v>
      </c>
      <c r="D21" s="11" t="s">
        <v>230</v>
      </c>
      <c r="E21" s="11">
        <v>24</v>
      </c>
    </row>
    <row r="22" spans="1:5">
      <c r="A22" s="11">
        <v>19</v>
      </c>
      <c r="B22" s="11" t="s">
        <v>211</v>
      </c>
      <c r="C22" s="11" t="s">
        <v>212</v>
      </c>
      <c r="D22" s="11" t="s">
        <v>231</v>
      </c>
      <c r="E22" s="11">
        <v>10</v>
      </c>
    </row>
    <row r="23" spans="1:5">
      <c r="A23" s="11">
        <v>20</v>
      </c>
      <c r="B23" s="11" t="s">
        <v>211</v>
      </c>
      <c r="C23" s="11" t="s">
        <v>212</v>
      </c>
      <c r="D23" s="11" t="s">
        <v>232</v>
      </c>
      <c r="E23" s="11">
        <v>5</v>
      </c>
    </row>
    <row r="24" spans="1:5">
      <c r="A24" s="11">
        <v>21</v>
      </c>
      <c r="B24" s="11" t="s">
        <v>211</v>
      </c>
      <c r="C24" s="11" t="s">
        <v>212</v>
      </c>
      <c r="D24" s="11" t="s">
        <v>147</v>
      </c>
      <c r="E24" s="11">
        <v>1</v>
      </c>
    </row>
    <row r="25" spans="1:5">
      <c r="A25" s="11">
        <v>22</v>
      </c>
      <c r="B25" s="11" t="s">
        <v>211</v>
      </c>
      <c r="C25" s="11" t="s">
        <v>212</v>
      </c>
      <c r="D25" s="11" t="s">
        <v>233</v>
      </c>
      <c r="E25" s="11">
        <v>2</v>
      </c>
    </row>
    <row r="26" spans="1:5">
      <c r="A26" s="11">
        <v>23</v>
      </c>
      <c r="B26" s="11" t="s">
        <v>211</v>
      </c>
      <c r="C26" s="11" t="s">
        <v>212</v>
      </c>
      <c r="D26" s="11" t="s">
        <v>234</v>
      </c>
      <c r="E26" s="11">
        <v>7</v>
      </c>
    </row>
    <row r="27" spans="1:5">
      <c r="A27" s="11">
        <v>24</v>
      </c>
      <c r="B27" s="11" t="s">
        <v>211</v>
      </c>
      <c r="C27" s="11" t="s">
        <v>212</v>
      </c>
      <c r="D27" s="11" t="s">
        <v>235</v>
      </c>
      <c r="E27" s="11">
        <v>2</v>
      </c>
    </row>
    <row r="28" spans="1:5">
      <c r="A28" s="11">
        <v>25</v>
      </c>
      <c r="B28" s="11" t="s">
        <v>211</v>
      </c>
      <c r="C28" s="11" t="s">
        <v>212</v>
      </c>
      <c r="D28" s="11" t="s">
        <v>236</v>
      </c>
      <c r="E28" s="11">
        <v>20</v>
      </c>
    </row>
    <row r="29" spans="1:5">
      <c r="A29" s="11">
        <v>26</v>
      </c>
      <c r="B29" s="11" t="s">
        <v>211</v>
      </c>
      <c r="C29" s="11" t="s">
        <v>212</v>
      </c>
      <c r="D29" s="11" t="s">
        <v>237</v>
      </c>
      <c r="E29" s="11">
        <v>45</v>
      </c>
    </row>
    <row r="30" spans="1:5">
      <c r="A30" s="11">
        <v>27</v>
      </c>
      <c r="B30" s="11" t="s">
        <v>211</v>
      </c>
      <c r="C30" s="11" t="s">
        <v>212</v>
      </c>
      <c r="D30" s="11" t="s">
        <v>238</v>
      </c>
      <c r="E30" s="11">
        <v>25</v>
      </c>
    </row>
    <row r="31" spans="1:5">
      <c r="A31" s="11">
        <v>28</v>
      </c>
      <c r="B31" s="11" t="s">
        <v>211</v>
      </c>
      <c r="C31" s="11" t="s">
        <v>212</v>
      </c>
      <c r="D31" s="11" t="s">
        <v>239</v>
      </c>
      <c r="E31" s="11">
        <v>5</v>
      </c>
    </row>
    <row r="32" spans="1:5">
      <c r="A32" s="11">
        <v>29</v>
      </c>
      <c r="B32" s="11" t="s">
        <v>211</v>
      </c>
      <c r="C32" s="11" t="s">
        <v>212</v>
      </c>
      <c r="D32" s="11" t="s">
        <v>240</v>
      </c>
      <c r="E32" s="11">
        <v>1</v>
      </c>
    </row>
    <row r="33" spans="1:5">
      <c r="A33" s="11">
        <v>30</v>
      </c>
      <c r="B33" s="11" t="s">
        <v>211</v>
      </c>
      <c r="C33" s="11" t="s">
        <v>212</v>
      </c>
      <c r="D33" s="11" t="s">
        <v>241</v>
      </c>
      <c r="E33" s="11">
        <v>3</v>
      </c>
    </row>
    <row r="34" spans="1:5">
      <c r="A34" s="11">
        <v>31</v>
      </c>
      <c r="B34" s="11" t="s">
        <v>211</v>
      </c>
      <c r="C34" s="11" t="s">
        <v>212</v>
      </c>
      <c r="D34" s="11" t="s">
        <v>242</v>
      </c>
      <c r="E34" s="11">
        <v>5</v>
      </c>
    </row>
    <row r="35" spans="1:5">
      <c r="A35" s="11">
        <v>32</v>
      </c>
      <c r="B35" s="11" t="s">
        <v>211</v>
      </c>
      <c r="C35" s="11" t="s">
        <v>212</v>
      </c>
      <c r="D35" s="11" t="s">
        <v>243</v>
      </c>
      <c r="E35" s="11">
        <v>5</v>
      </c>
    </row>
    <row r="36" spans="1:5">
      <c r="A36" s="11">
        <v>33</v>
      </c>
      <c r="B36" s="11" t="s">
        <v>211</v>
      </c>
      <c r="C36" s="11" t="s">
        <v>212</v>
      </c>
      <c r="D36" s="11" t="s">
        <v>244</v>
      </c>
      <c r="E36" s="11">
        <v>1</v>
      </c>
    </row>
    <row r="37" spans="1:5">
      <c r="A37" s="11">
        <v>34</v>
      </c>
      <c r="B37" s="11" t="s">
        <v>211</v>
      </c>
      <c r="C37" s="11" t="s">
        <v>212</v>
      </c>
      <c r="D37" s="11" t="s">
        <v>245</v>
      </c>
      <c r="E37" s="11">
        <v>6</v>
      </c>
    </row>
    <row r="38" spans="1:5">
      <c r="A38" s="11">
        <v>35</v>
      </c>
      <c r="B38" s="11" t="s">
        <v>211</v>
      </c>
      <c r="C38" s="11" t="s">
        <v>212</v>
      </c>
      <c r="D38" s="11" t="s">
        <v>246</v>
      </c>
      <c r="E38" s="11">
        <v>1</v>
      </c>
    </row>
    <row r="39" spans="1:5">
      <c r="A39" s="11">
        <v>36</v>
      </c>
      <c r="B39" s="11" t="s">
        <v>211</v>
      </c>
      <c r="C39" s="11" t="s">
        <v>216</v>
      </c>
      <c r="D39" s="11" t="s">
        <v>247</v>
      </c>
      <c r="E39" s="11">
        <v>2</v>
      </c>
    </row>
    <row r="40" spans="1:5">
      <c r="A40" s="11">
        <v>37</v>
      </c>
      <c r="B40" s="11" t="s">
        <v>211</v>
      </c>
      <c r="C40" s="11" t="s">
        <v>216</v>
      </c>
      <c r="D40" s="11" t="s">
        <v>248</v>
      </c>
      <c r="E40" s="11">
        <v>1</v>
      </c>
    </row>
    <row r="41" spans="1:5">
      <c r="A41" s="11">
        <v>38</v>
      </c>
      <c r="B41" s="11" t="s">
        <v>211</v>
      </c>
      <c r="C41" s="11" t="s">
        <v>216</v>
      </c>
      <c r="D41" s="11" t="s">
        <v>249</v>
      </c>
      <c r="E41" s="11">
        <v>3</v>
      </c>
    </row>
    <row r="42" spans="1:5">
      <c r="A42" s="11">
        <v>39</v>
      </c>
      <c r="B42" s="11" t="s">
        <v>211</v>
      </c>
      <c r="C42" s="11" t="s">
        <v>216</v>
      </c>
      <c r="D42" s="11" t="s">
        <v>250</v>
      </c>
      <c r="E42" s="11">
        <v>1</v>
      </c>
    </row>
    <row r="43" spans="1:5">
      <c r="A43" s="11">
        <v>40</v>
      </c>
      <c r="B43" s="11" t="s">
        <v>211</v>
      </c>
      <c r="C43" s="11" t="s">
        <v>216</v>
      </c>
      <c r="D43" s="11" t="s">
        <v>251</v>
      </c>
      <c r="E43" s="11">
        <v>8</v>
      </c>
    </row>
    <row r="44" spans="1:5">
      <c r="A44" s="11">
        <v>41</v>
      </c>
      <c r="B44" s="11" t="s">
        <v>211</v>
      </c>
      <c r="C44" s="11" t="s">
        <v>216</v>
      </c>
      <c r="D44" s="11" t="s">
        <v>252</v>
      </c>
      <c r="E44" s="11">
        <v>6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1"/>
  <sheetViews>
    <sheetView workbookViewId="0">
      <selection activeCell="A2" sqref="A2:E2"/>
    </sheetView>
  </sheetViews>
  <sheetFormatPr defaultColWidth="7.65" defaultRowHeight="14.4" outlineLevelCol="5"/>
  <cols>
    <col min="1" max="1" width="5.51666666666667" style="10" customWidth="1"/>
    <col min="2" max="4" width="21.6" style="10" customWidth="1"/>
    <col min="5" max="5" width="7.65" style="10"/>
    <col min="6" max="250" width="7.65" style="3"/>
    <col min="251" max="251" width="5.51666666666667" style="3" customWidth="1"/>
    <col min="252" max="252" width="15.525" style="3" customWidth="1"/>
    <col min="253" max="253" width="24.75" style="3" customWidth="1"/>
    <col min="254" max="506" width="7.65" style="3"/>
    <col min="507" max="507" width="5.51666666666667" style="3" customWidth="1"/>
    <col min="508" max="508" width="15.525" style="3" customWidth="1"/>
    <col min="509" max="509" width="24.75" style="3" customWidth="1"/>
    <col min="510" max="762" width="7.65" style="3"/>
    <col min="763" max="763" width="5.51666666666667" style="3" customWidth="1"/>
    <col min="764" max="764" width="15.525" style="3" customWidth="1"/>
    <col min="765" max="765" width="24.75" style="3" customWidth="1"/>
    <col min="766" max="1018" width="7.65" style="3"/>
    <col min="1019" max="1019" width="5.51666666666667" style="3" customWidth="1"/>
    <col min="1020" max="1020" width="15.525" style="3" customWidth="1"/>
    <col min="1021" max="1021" width="24.75" style="3" customWidth="1"/>
    <col min="1022" max="1274" width="7.65" style="3"/>
    <col min="1275" max="1275" width="5.51666666666667" style="3" customWidth="1"/>
    <col min="1276" max="1276" width="15.525" style="3" customWidth="1"/>
    <col min="1277" max="1277" width="24.75" style="3" customWidth="1"/>
    <col min="1278" max="1530" width="7.65" style="3"/>
    <col min="1531" max="1531" width="5.51666666666667" style="3" customWidth="1"/>
    <col min="1532" max="1532" width="15.525" style="3" customWidth="1"/>
    <col min="1533" max="1533" width="24.75" style="3" customWidth="1"/>
    <col min="1534" max="1786" width="7.65" style="3"/>
    <col min="1787" max="1787" width="5.51666666666667" style="3" customWidth="1"/>
    <col min="1788" max="1788" width="15.525" style="3" customWidth="1"/>
    <col min="1789" max="1789" width="24.75" style="3" customWidth="1"/>
    <col min="1790" max="2042" width="7.65" style="3"/>
    <col min="2043" max="2043" width="5.51666666666667" style="3" customWidth="1"/>
    <col min="2044" max="2044" width="15.525" style="3" customWidth="1"/>
    <col min="2045" max="2045" width="24.75" style="3" customWidth="1"/>
    <col min="2046" max="2298" width="7.65" style="3"/>
    <col min="2299" max="2299" width="5.51666666666667" style="3" customWidth="1"/>
    <col min="2300" max="2300" width="15.525" style="3" customWidth="1"/>
    <col min="2301" max="2301" width="24.75" style="3" customWidth="1"/>
    <col min="2302" max="2554" width="7.65" style="3"/>
    <col min="2555" max="2555" width="5.51666666666667" style="3" customWidth="1"/>
    <col min="2556" max="2556" width="15.525" style="3" customWidth="1"/>
    <col min="2557" max="2557" width="24.75" style="3" customWidth="1"/>
    <col min="2558" max="2810" width="7.65" style="3"/>
    <col min="2811" max="2811" width="5.51666666666667" style="3" customWidth="1"/>
    <col min="2812" max="2812" width="15.525" style="3" customWidth="1"/>
    <col min="2813" max="2813" width="24.75" style="3" customWidth="1"/>
    <col min="2814" max="3066" width="7.65" style="3"/>
    <col min="3067" max="3067" width="5.51666666666667" style="3" customWidth="1"/>
    <col min="3068" max="3068" width="15.525" style="3" customWidth="1"/>
    <col min="3069" max="3069" width="24.75" style="3" customWidth="1"/>
    <col min="3070" max="3322" width="7.65" style="3"/>
    <col min="3323" max="3323" width="5.51666666666667" style="3" customWidth="1"/>
    <col min="3324" max="3324" width="15.525" style="3" customWidth="1"/>
    <col min="3325" max="3325" width="24.75" style="3" customWidth="1"/>
    <col min="3326" max="3578" width="7.65" style="3"/>
    <col min="3579" max="3579" width="5.51666666666667" style="3" customWidth="1"/>
    <col min="3580" max="3580" width="15.525" style="3" customWidth="1"/>
    <col min="3581" max="3581" width="24.75" style="3" customWidth="1"/>
    <col min="3582" max="3834" width="7.65" style="3"/>
    <col min="3835" max="3835" width="5.51666666666667" style="3" customWidth="1"/>
    <col min="3836" max="3836" width="15.525" style="3" customWidth="1"/>
    <col min="3837" max="3837" width="24.75" style="3" customWidth="1"/>
    <col min="3838" max="4090" width="7.65" style="3"/>
    <col min="4091" max="4091" width="5.51666666666667" style="3" customWidth="1"/>
    <col min="4092" max="4092" width="15.525" style="3" customWidth="1"/>
    <col min="4093" max="4093" width="24.75" style="3" customWidth="1"/>
    <col min="4094" max="4346" width="7.65" style="3"/>
    <col min="4347" max="4347" width="5.51666666666667" style="3" customWidth="1"/>
    <col min="4348" max="4348" width="15.525" style="3" customWidth="1"/>
    <col min="4349" max="4349" width="24.75" style="3" customWidth="1"/>
    <col min="4350" max="4602" width="7.65" style="3"/>
    <col min="4603" max="4603" width="5.51666666666667" style="3" customWidth="1"/>
    <col min="4604" max="4604" width="15.525" style="3" customWidth="1"/>
    <col min="4605" max="4605" width="24.75" style="3" customWidth="1"/>
    <col min="4606" max="4858" width="7.65" style="3"/>
    <col min="4859" max="4859" width="5.51666666666667" style="3" customWidth="1"/>
    <col min="4860" max="4860" width="15.525" style="3" customWidth="1"/>
    <col min="4861" max="4861" width="24.75" style="3" customWidth="1"/>
    <col min="4862" max="5114" width="7.65" style="3"/>
    <col min="5115" max="5115" width="5.51666666666667" style="3" customWidth="1"/>
    <col min="5116" max="5116" width="15.525" style="3" customWidth="1"/>
    <col min="5117" max="5117" width="24.75" style="3" customWidth="1"/>
    <col min="5118" max="5370" width="7.65" style="3"/>
    <col min="5371" max="5371" width="5.51666666666667" style="3" customWidth="1"/>
    <col min="5372" max="5372" width="15.525" style="3" customWidth="1"/>
    <col min="5373" max="5373" width="24.75" style="3" customWidth="1"/>
    <col min="5374" max="5626" width="7.65" style="3"/>
    <col min="5627" max="5627" width="5.51666666666667" style="3" customWidth="1"/>
    <col min="5628" max="5628" width="15.525" style="3" customWidth="1"/>
    <col min="5629" max="5629" width="24.75" style="3" customWidth="1"/>
    <col min="5630" max="5882" width="7.65" style="3"/>
    <col min="5883" max="5883" width="5.51666666666667" style="3" customWidth="1"/>
    <col min="5884" max="5884" width="15.525" style="3" customWidth="1"/>
    <col min="5885" max="5885" width="24.75" style="3" customWidth="1"/>
    <col min="5886" max="6138" width="7.65" style="3"/>
    <col min="6139" max="6139" width="5.51666666666667" style="3" customWidth="1"/>
    <col min="6140" max="6140" width="15.525" style="3" customWidth="1"/>
    <col min="6141" max="6141" width="24.75" style="3" customWidth="1"/>
    <col min="6142" max="6394" width="7.65" style="3"/>
    <col min="6395" max="6395" width="5.51666666666667" style="3" customWidth="1"/>
    <col min="6396" max="6396" width="15.525" style="3" customWidth="1"/>
    <col min="6397" max="6397" width="24.75" style="3" customWidth="1"/>
    <col min="6398" max="6650" width="7.65" style="3"/>
    <col min="6651" max="6651" width="5.51666666666667" style="3" customWidth="1"/>
    <col min="6652" max="6652" width="15.525" style="3" customWidth="1"/>
    <col min="6653" max="6653" width="24.75" style="3" customWidth="1"/>
    <col min="6654" max="6906" width="7.65" style="3"/>
    <col min="6907" max="6907" width="5.51666666666667" style="3" customWidth="1"/>
    <col min="6908" max="6908" width="15.525" style="3" customWidth="1"/>
    <col min="6909" max="6909" width="24.75" style="3" customWidth="1"/>
    <col min="6910" max="7162" width="7.65" style="3"/>
    <col min="7163" max="7163" width="5.51666666666667" style="3" customWidth="1"/>
    <col min="7164" max="7164" width="15.525" style="3" customWidth="1"/>
    <col min="7165" max="7165" width="24.75" style="3" customWidth="1"/>
    <col min="7166" max="7418" width="7.65" style="3"/>
    <col min="7419" max="7419" width="5.51666666666667" style="3" customWidth="1"/>
    <col min="7420" max="7420" width="15.525" style="3" customWidth="1"/>
    <col min="7421" max="7421" width="24.75" style="3" customWidth="1"/>
    <col min="7422" max="7674" width="7.65" style="3"/>
    <col min="7675" max="7675" width="5.51666666666667" style="3" customWidth="1"/>
    <col min="7676" max="7676" width="15.525" style="3" customWidth="1"/>
    <col min="7677" max="7677" width="24.75" style="3" customWidth="1"/>
    <col min="7678" max="7930" width="7.65" style="3"/>
    <col min="7931" max="7931" width="5.51666666666667" style="3" customWidth="1"/>
    <col min="7932" max="7932" width="15.525" style="3" customWidth="1"/>
    <col min="7933" max="7933" width="24.75" style="3" customWidth="1"/>
    <col min="7934" max="8186" width="7.65" style="3"/>
    <col min="8187" max="8187" width="5.51666666666667" style="3" customWidth="1"/>
    <col min="8188" max="8188" width="15.525" style="3" customWidth="1"/>
    <col min="8189" max="8189" width="24.75" style="3" customWidth="1"/>
    <col min="8190" max="8442" width="7.65" style="3"/>
    <col min="8443" max="8443" width="5.51666666666667" style="3" customWidth="1"/>
    <col min="8444" max="8444" width="15.525" style="3" customWidth="1"/>
    <col min="8445" max="8445" width="24.75" style="3" customWidth="1"/>
    <col min="8446" max="8698" width="7.65" style="3"/>
    <col min="8699" max="8699" width="5.51666666666667" style="3" customWidth="1"/>
    <col min="8700" max="8700" width="15.525" style="3" customWidth="1"/>
    <col min="8701" max="8701" width="24.75" style="3" customWidth="1"/>
    <col min="8702" max="8954" width="7.65" style="3"/>
    <col min="8955" max="8955" width="5.51666666666667" style="3" customWidth="1"/>
    <col min="8956" max="8956" width="15.525" style="3" customWidth="1"/>
    <col min="8957" max="8957" width="24.75" style="3" customWidth="1"/>
    <col min="8958" max="9210" width="7.65" style="3"/>
    <col min="9211" max="9211" width="5.51666666666667" style="3" customWidth="1"/>
    <col min="9212" max="9212" width="15.525" style="3" customWidth="1"/>
    <col min="9213" max="9213" width="24.75" style="3" customWidth="1"/>
    <col min="9214" max="9466" width="7.65" style="3"/>
    <col min="9467" max="9467" width="5.51666666666667" style="3" customWidth="1"/>
    <col min="9468" max="9468" width="15.525" style="3" customWidth="1"/>
    <col min="9469" max="9469" width="24.75" style="3" customWidth="1"/>
    <col min="9470" max="9722" width="7.65" style="3"/>
    <col min="9723" max="9723" width="5.51666666666667" style="3" customWidth="1"/>
    <col min="9724" max="9724" width="15.525" style="3" customWidth="1"/>
    <col min="9725" max="9725" width="24.75" style="3" customWidth="1"/>
    <col min="9726" max="9978" width="7.65" style="3"/>
    <col min="9979" max="9979" width="5.51666666666667" style="3" customWidth="1"/>
    <col min="9980" max="9980" width="15.525" style="3" customWidth="1"/>
    <col min="9981" max="9981" width="24.75" style="3" customWidth="1"/>
    <col min="9982" max="10234" width="7.65" style="3"/>
    <col min="10235" max="10235" width="5.51666666666667" style="3" customWidth="1"/>
    <col min="10236" max="10236" width="15.525" style="3" customWidth="1"/>
    <col min="10237" max="10237" width="24.75" style="3" customWidth="1"/>
    <col min="10238" max="10490" width="7.65" style="3"/>
    <col min="10491" max="10491" width="5.51666666666667" style="3" customWidth="1"/>
    <col min="10492" max="10492" width="15.525" style="3" customWidth="1"/>
    <col min="10493" max="10493" width="24.75" style="3" customWidth="1"/>
    <col min="10494" max="10746" width="7.65" style="3"/>
    <col min="10747" max="10747" width="5.51666666666667" style="3" customWidth="1"/>
    <col min="10748" max="10748" width="15.525" style="3" customWidth="1"/>
    <col min="10749" max="10749" width="24.75" style="3" customWidth="1"/>
    <col min="10750" max="11002" width="7.65" style="3"/>
    <col min="11003" max="11003" width="5.51666666666667" style="3" customWidth="1"/>
    <col min="11004" max="11004" width="15.525" style="3" customWidth="1"/>
    <col min="11005" max="11005" width="24.75" style="3" customWidth="1"/>
    <col min="11006" max="11258" width="7.65" style="3"/>
    <col min="11259" max="11259" width="5.51666666666667" style="3" customWidth="1"/>
    <col min="11260" max="11260" width="15.525" style="3" customWidth="1"/>
    <col min="11261" max="11261" width="24.75" style="3" customWidth="1"/>
    <col min="11262" max="11514" width="7.65" style="3"/>
    <col min="11515" max="11515" width="5.51666666666667" style="3" customWidth="1"/>
    <col min="11516" max="11516" width="15.525" style="3" customWidth="1"/>
    <col min="11517" max="11517" width="24.75" style="3" customWidth="1"/>
    <col min="11518" max="11770" width="7.65" style="3"/>
    <col min="11771" max="11771" width="5.51666666666667" style="3" customWidth="1"/>
    <col min="11772" max="11772" width="15.525" style="3" customWidth="1"/>
    <col min="11773" max="11773" width="24.75" style="3" customWidth="1"/>
    <col min="11774" max="12026" width="7.65" style="3"/>
    <col min="12027" max="12027" width="5.51666666666667" style="3" customWidth="1"/>
    <col min="12028" max="12028" width="15.525" style="3" customWidth="1"/>
    <col min="12029" max="12029" width="24.75" style="3" customWidth="1"/>
    <col min="12030" max="12282" width="7.65" style="3"/>
    <col min="12283" max="12283" width="5.51666666666667" style="3" customWidth="1"/>
    <col min="12284" max="12284" width="15.525" style="3" customWidth="1"/>
    <col min="12285" max="12285" width="24.75" style="3" customWidth="1"/>
    <col min="12286" max="12538" width="7.65" style="3"/>
    <col min="12539" max="12539" width="5.51666666666667" style="3" customWidth="1"/>
    <col min="12540" max="12540" width="15.525" style="3" customWidth="1"/>
    <col min="12541" max="12541" width="24.75" style="3" customWidth="1"/>
    <col min="12542" max="12794" width="7.65" style="3"/>
    <col min="12795" max="12795" width="5.51666666666667" style="3" customWidth="1"/>
    <col min="12796" max="12796" width="15.525" style="3" customWidth="1"/>
    <col min="12797" max="12797" width="24.75" style="3" customWidth="1"/>
    <col min="12798" max="13050" width="7.65" style="3"/>
    <col min="13051" max="13051" width="5.51666666666667" style="3" customWidth="1"/>
    <col min="13052" max="13052" width="15.525" style="3" customWidth="1"/>
    <col min="13053" max="13053" width="24.75" style="3" customWidth="1"/>
    <col min="13054" max="13306" width="7.65" style="3"/>
    <col min="13307" max="13307" width="5.51666666666667" style="3" customWidth="1"/>
    <col min="13308" max="13308" width="15.525" style="3" customWidth="1"/>
    <col min="13309" max="13309" width="24.75" style="3" customWidth="1"/>
    <col min="13310" max="13562" width="7.65" style="3"/>
    <col min="13563" max="13563" width="5.51666666666667" style="3" customWidth="1"/>
    <col min="13564" max="13564" width="15.525" style="3" customWidth="1"/>
    <col min="13565" max="13565" width="24.75" style="3" customWidth="1"/>
    <col min="13566" max="13818" width="7.65" style="3"/>
    <col min="13819" max="13819" width="5.51666666666667" style="3" customWidth="1"/>
    <col min="13820" max="13820" width="15.525" style="3" customWidth="1"/>
    <col min="13821" max="13821" width="24.75" style="3" customWidth="1"/>
    <col min="13822" max="14074" width="7.65" style="3"/>
    <col min="14075" max="14075" width="5.51666666666667" style="3" customWidth="1"/>
    <col min="14076" max="14076" width="15.525" style="3" customWidth="1"/>
    <col min="14077" max="14077" width="24.75" style="3" customWidth="1"/>
    <col min="14078" max="14330" width="7.65" style="3"/>
    <col min="14331" max="14331" width="5.51666666666667" style="3" customWidth="1"/>
    <col min="14332" max="14332" width="15.525" style="3" customWidth="1"/>
    <col min="14333" max="14333" width="24.75" style="3" customWidth="1"/>
    <col min="14334" max="14586" width="7.65" style="3"/>
    <col min="14587" max="14587" width="5.51666666666667" style="3" customWidth="1"/>
    <col min="14588" max="14588" width="15.525" style="3" customWidth="1"/>
    <col min="14589" max="14589" width="24.75" style="3" customWidth="1"/>
    <col min="14590" max="14842" width="7.65" style="3"/>
    <col min="14843" max="14843" width="5.51666666666667" style="3" customWidth="1"/>
    <col min="14844" max="14844" width="15.525" style="3" customWidth="1"/>
    <col min="14845" max="14845" width="24.75" style="3" customWidth="1"/>
    <col min="14846" max="15098" width="7.65" style="3"/>
    <col min="15099" max="15099" width="5.51666666666667" style="3" customWidth="1"/>
    <col min="15100" max="15100" width="15.525" style="3" customWidth="1"/>
    <col min="15101" max="15101" width="24.75" style="3" customWidth="1"/>
    <col min="15102" max="15354" width="7.65" style="3"/>
    <col min="15355" max="15355" width="5.51666666666667" style="3" customWidth="1"/>
    <col min="15356" max="15356" width="15.525" style="3" customWidth="1"/>
    <col min="15357" max="15357" width="24.75" style="3" customWidth="1"/>
    <col min="15358" max="15610" width="7.65" style="3"/>
    <col min="15611" max="15611" width="5.51666666666667" style="3" customWidth="1"/>
    <col min="15612" max="15612" width="15.525" style="3" customWidth="1"/>
    <col min="15613" max="15613" width="24.75" style="3" customWidth="1"/>
    <col min="15614" max="15866" width="7.65" style="3"/>
    <col min="15867" max="15867" width="5.51666666666667" style="3" customWidth="1"/>
    <col min="15868" max="15868" width="15.525" style="3" customWidth="1"/>
    <col min="15869" max="15869" width="24.75" style="3" customWidth="1"/>
    <col min="15870" max="16122" width="7.65" style="3"/>
    <col min="16123" max="16123" width="5.51666666666667" style="3" customWidth="1"/>
    <col min="16124" max="16124" width="15.525" style="3" customWidth="1"/>
    <col min="16125" max="16125" width="24.75" style="3" customWidth="1"/>
    <col min="16126" max="16384" width="7.65" style="3"/>
  </cols>
  <sheetData>
    <row r="1" s="1" customFormat="1" ht="30" customHeight="1" spans="1:6">
      <c r="A1" s="4" t="s">
        <v>91</v>
      </c>
      <c r="B1" s="4"/>
      <c r="C1" s="4"/>
      <c r="D1" s="4"/>
      <c r="E1" s="4"/>
      <c r="F1" s="5"/>
    </row>
    <row r="2" s="1" customFormat="1" ht="30" customHeight="1" spans="1:6">
      <c r="A2" s="6" t="s">
        <v>253</v>
      </c>
      <c r="B2" s="6"/>
      <c r="C2" s="6"/>
      <c r="D2" s="6"/>
      <c r="E2" s="6"/>
    </row>
    <row r="3" ht="30" customHeight="1" spans="1:6">
      <c r="A3" s="7" t="s">
        <v>93</v>
      </c>
      <c r="B3" s="7" t="s">
        <v>113</v>
      </c>
      <c r="C3" s="7" t="s">
        <v>114</v>
      </c>
      <c r="D3" s="7" t="s">
        <v>115</v>
      </c>
      <c r="E3" s="7" t="s">
        <v>116</v>
      </c>
    </row>
    <row r="4" spans="1:6">
      <c r="A4" s="7">
        <v>1</v>
      </c>
      <c r="B4" s="7" t="s">
        <v>254</v>
      </c>
      <c r="C4" s="7" t="s">
        <v>255</v>
      </c>
      <c r="D4" s="7" t="s">
        <v>256</v>
      </c>
      <c r="E4" s="7">
        <v>12</v>
      </c>
    </row>
    <row r="5" spans="1:6">
      <c r="A5" s="7">
        <v>2</v>
      </c>
      <c r="B5" s="7" t="s">
        <v>254</v>
      </c>
      <c r="C5" s="7" t="s">
        <v>255</v>
      </c>
      <c r="D5" s="7" t="s">
        <v>257</v>
      </c>
      <c r="E5" s="7">
        <v>35</v>
      </c>
    </row>
    <row r="6" s="3" customFormat="1" spans="1:6">
      <c r="A6" s="7">
        <v>3</v>
      </c>
      <c r="B6" s="7" t="s">
        <v>254</v>
      </c>
      <c r="C6" s="7" t="s">
        <v>255</v>
      </c>
      <c r="D6" s="7" t="s">
        <v>258</v>
      </c>
      <c r="E6" s="7">
        <v>15</v>
      </c>
    </row>
    <row r="7" spans="1:6">
      <c r="A7" s="7">
        <v>4</v>
      </c>
      <c r="B7" s="7" t="s">
        <v>254</v>
      </c>
      <c r="C7" s="7" t="s">
        <v>255</v>
      </c>
      <c r="D7" s="7" t="s">
        <v>259</v>
      </c>
      <c r="E7" s="7">
        <v>2</v>
      </c>
    </row>
    <row r="8" s="3" customFormat="1" spans="1:6">
      <c r="A8" s="7">
        <v>5</v>
      </c>
      <c r="B8" s="7" t="s">
        <v>254</v>
      </c>
      <c r="C8" s="7" t="s">
        <v>255</v>
      </c>
      <c r="D8" s="7" t="s">
        <v>260</v>
      </c>
      <c r="E8" s="7">
        <v>2</v>
      </c>
    </row>
    <row r="9" s="3" customFormat="1" spans="1:6">
      <c r="A9" s="7">
        <v>6</v>
      </c>
      <c r="B9" s="7" t="s">
        <v>254</v>
      </c>
      <c r="C9" s="7" t="s">
        <v>255</v>
      </c>
      <c r="D9" s="7" t="s">
        <v>261</v>
      </c>
      <c r="E9" s="7">
        <v>20</v>
      </c>
    </row>
    <row r="10" s="3" customFormat="1" spans="1:6">
      <c r="A10" s="7">
        <v>7</v>
      </c>
      <c r="B10" s="7" t="s">
        <v>254</v>
      </c>
      <c r="C10" s="7" t="s">
        <v>255</v>
      </c>
      <c r="D10" s="7" t="s">
        <v>262</v>
      </c>
      <c r="E10" s="7">
        <v>10</v>
      </c>
    </row>
    <row r="11" s="3" customFormat="1" spans="1:6">
      <c r="A11" s="7">
        <v>8</v>
      </c>
      <c r="B11" s="7" t="s">
        <v>254</v>
      </c>
      <c r="C11" s="7" t="s">
        <v>255</v>
      </c>
      <c r="D11" s="7" t="s">
        <v>263</v>
      </c>
      <c r="E11" s="7">
        <v>30</v>
      </c>
    </row>
    <row r="12" s="3" customFormat="1" spans="1:6">
      <c r="A12" s="7">
        <v>9</v>
      </c>
      <c r="B12" s="7" t="s">
        <v>254</v>
      </c>
      <c r="C12" s="7" t="s">
        <v>255</v>
      </c>
      <c r="D12" s="7" t="s">
        <v>226</v>
      </c>
      <c r="E12" s="7">
        <v>15</v>
      </c>
    </row>
    <row r="13" s="3" customFormat="1" spans="1:6">
      <c r="A13" s="7">
        <v>10</v>
      </c>
      <c r="B13" s="7" t="s">
        <v>254</v>
      </c>
      <c r="C13" s="7" t="s">
        <v>255</v>
      </c>
      <c r="D13" s="7" t="s">
        <v>264</v>
      </c>
      <c r="E13" s="7">
        <v>1</v>
      </c>
    </row>
    <row r="14" s="3" customFormat="1" spans="1:6">
      <c r="A14" s="7">
        <v>11</v>
      </c>
      <c r="B14" s="7" t="s">
        <v>254</v>
      </c>
      <c r="C14" s="7" t="s">
        <v>255</v>
      </c>
      <c r="D14" s="7" t="s">
        <v>265</v>
      </c>
      <c r="E14" s="7">
        <v>1</v>
      </c>
    </row>
    <row r="15" s="3" customFormat="1" spans="1:6">
      <c r="A15" s="7">
        <v>12</v>
      </c>
      <c r="B15" s="7" t="s">
        <v>254</v>
      </c>
      <c r="C15" s="7" t="s">
        <v>255</v>
      </c>
      <c r="D15" s="7" t="s">
        <v>266</v>
      </c>
      <c r="E15" s="7">
        <v>1</v>
      </c>
    </row>
    <row r="16" s="3" customFormat="1" spans="1:6">
      <c r="A16" s="7">
        <v>13</v>
      </c>
      <c r="B16" s="7" t="s">
        <v>254</v>
      </c>
      <c r="C16" s="7" t="s">
        <v>255</v>
      </c>
      <c r="D16" s="7" t="s">
        <v>267</v>
      </c>
      <c r="E16" s="7">
        <v>2</v>
      </c>
    </row>
    <row r="17" s="3" customFormat="1" spans="1:5">
      <c r="A17" s="7">
        <v>14</v>
      </c>
      <c r="B17" s="7" t="s">
        <v>254</v>
      </c>
      <c r="C17" s="7" t="s">
        <v>255</v>
      </c>
      <c r="D17" s="7" t="s">
        <v>267</v>
      </c>
      <c r="E17" s="7">
        <f>4+5</f>
        <v>9</v>
      </c>
    </row>
    <row r="18" s="3" customFormat="1" spans="1:5">
      <c r="A18" s="7">
        <v>15</v>
      </c>
      <c r="B18" s="7" t="s">
        <v>254</v>
      </c>
      <c r="C18" s="7" t="s">
        <v>255</v>
      </c>
      <c r="D18" s="7" t="s">
        <v>268</v>
      </c>
      <c r="E18" s="7">
        <v>1</v>
      </c>
    </row>
    <row r="19" s="3" customFormat="1" spans="1:5">
      <c r="A19" s="7">
        <v>16</v>
      </c>
      <c r="B19" s="7" t="s">
        <v>254</v>
      </c>
      <c r="C19" s="7" t="s">
        <v>255</v>
      </c>
      <c r="D19" s="7" t="s">
        <v>269</v>
      </c>
      <c r="E19" s="7">
        <v>1</v>
      </c>
    </row>
    <row r="20" s="3" customFormat="1" spans="1:5">
      <c r="A20" s="7">
        <v>17</v>
      </c>
      <c r="B20" s="7" t="s">
        <v>254</v>
      </c>
      <c r="C20" s="7" t="s">
        <v>255</v>
      </c>
      <c r="D20" s="7" t="s">
        <v>270</v>
      </c>
      <c r="E20" s="7">
        <v>1</v>
      </c>
    </row>
    <row r="21" s="3" customFormat="1" spans="1:5">
      <c r="A21" s="7">
        <v>18</v>
      </c>
      <c r="B21" s="7" t="s">
        <v>254</v>
      </c>
      <c r="C21" s="7" t="s">
        <v>255</v>
      </c>
      <c r="D21" s="7" t="s">
        <v>271</v>
      </c>
      <c r="E21" s="7">
        <v>2</v>
      </c>
    </row>
    <row r="22" s="3" customFormat="1" spans="1:5">
      <c r="A22" s="7">
        <v>19</v>
      </c>
      <c r="B22" s="7" t="s">
        <v>254</v>
      </c>
      <c r="C22" s="7" t="s">
        <v>255</v>
      </c>
      <c r="D22" s="7" t="s">
        <v>272</v>
      </c>
      <c r="E22" s="7">
        <v>1</v>
      </c>
    </row>
    <row r="23" s="3" customFormat="1" spans="1:5">
      <c r="A23" s="7">
        <v>20</v>
      </c>
      <c r="B23" s="7" t="s">
        <v>254</v>
      </c>
      <c r="C23" s="7" t="s">
        <v>255</v>
      </c>
      <c r="D23" s="7" t="s">
        <v>273</v>
      </c>
      <c r="E23" s="7">
        <v>2</v>
      </c>
    </row>
    <row r="24" s="3" customFormat="1" spans="1:5">
      <c r="A24" s="7">
        <v>21</v>
      </c>
      <c r="B24" s="7" t="s">
        <v>254</v>
      </c>
      <c r="C24" s="7" t="s">
        <v>255</v>
      </c>
      <c r="D24" s="7" t="s">
        <v>274</v>
      </c>
      <c r="E24" s="7">
        <v>3</v>
      </c>
    </row>
    <row r="25" s="3" customFormat="1" spans="1:5">
      <c r="A25" s="7">
        <v>22</v>
      </c>
      <c r="B25" s="7" t="s">
        <v>254</v>
      </c>
      <c r="C25" s="7" t="s">
        <v>255</v>
      </c>
      <c r="D25" s="7" t="s">
        <v>275</v>
      </c>
      <c r="E25" s="7">
        <v>2</v>
      </c>
    </row>
    <row r="26" s="3" customFormat="1" spans="1:5">
      <c r="A26" s="7">
        <v>23</v>
      </c>
      <c r="B26" s="7" t="s">
        <v>254</v>
      </c>
      <c r="C26" s="7" t="s">
        <v>255</v>
      </c>
      <c r="D26" s="7" t="s">
        <v>276</v>
      </c>
      <c r="E26" s="7">
        <v>1</v>
      </c>
    </row>
    <row r="27" spans="1:5">
      <c r="A27" s="7">
        <v>24</v>
      </c>
      <c r="B27" s="7" t="s">
        <v>254</v>
      </c>
      <c r="C27" s="7" t="s">
        <v>255</v>
      </c>
      <c r="D27" s="7" t="s">
        <v>277</v>
      </c>
      <c r="E27" s="7">
        <v>6</v>
      </c>
    </row>
    <row r="28" s="3" customFormat="1" spans="1:5">
      <c r="A28" s="7">
        <v>25</v>
      </c>
      <c r="B28" s="7" t="s">
        <v>254</v>
      </c>
      <c r="C28" s="7" t="s">
        <v>255</v>
      </c>
      <c r="D28" s="7" t="s">
        <v>278</v>
      </c>
      <c r="E28" s="7">
        <v>5</v>
      </c>
    </row>
    <row r="29" s="3" customFormat="1" spans="1:5">
      <c r="A29" s="7">
        <v>26</v>
      </c>
      <c r="B29" s="7" t="s">
        <v>254</v>
      </c>
      <c r="C29" s="7" t="s">
        <v>255</v>
      </c>
      <c r="D29" s="7" t="s">
        <v>279</v>
      </c>
      <c r="E29" s="7">
        <v>5</v>
      </c>
    </row>
    <row r="30" s="3" customFormat="1" spans="1:5">
      <c r="A30" s="7">
        <v>27</v>
      </c>
      <c r="B30" s="7" t="s">
        <v>254</v>
      </c>
      <c r="C30" s="7" t="s">
        <v>255</v>
      </c>
      <c r="D30" s="7" t="s">
        <v>280</v>
      </c>
      <c r="E30" s="7">
        <v>10</v>
      </c>
    </row>
    <row r="31" s="3" customFormat="1" spans="1:5">
      <c r="A31" s="7">
        <v>28</v>
      </c>
      <c r="B31" s="7" t="s">
        <v>254</v>
      </c>
      <c r="C31" s="7" t="s">
        <v>255</v>
      </c>
      <c r="D31" s="7" t="s">
        <v>281</v>
      </c>
      <c r="E31" s="7">
        <v>6</v>
      </c>
    </row>
    <row r="32" s="3" customFormat="1" spans="1:5">
      <c r="A32" s="7">
        <v>29</v>
      </c>
      <c r="B32" s="7" t="s">
        <v>254</v>
      </c>
      <c r="C32" s="7" t="s">
        <v>255</v>
      </c>
      <c r="D32" s="7" t="s">
        <v>282</v>
      </c>
      <c r="E32" s="7">
        <v>1</v>
      </c>
    </row>
    <row r="33" s="3" customFormat="1" spans="1:5">
      <c r="A33" s="7">
        <v>30</v>
      </c>
      <c r="B33" s="7" t="s">
        <v>254</v>
      </c>
      <c r="C33" s="7" t="s">
        <v>255</v>
      </c>
      <c r="D33" s="7" t="s">
        <v>283</v>
      </c>
      <c r="E33" s="7">
        <v>5</v>
      </c>
    </row>
    <row r="34" spans="1:5">
      <c r="A34" s="7">
        <v>31</v>
      </c>
      <c r="B34" s="7" t="s">
        <v>254</v>
      </c>
      <c r="C34" s="7" t="s">
        <v>255</v>
      </c>
      <c r="D34" s="7" t="s">
        <v>284</v>
      </c>
      <c r="E34" s="7">
        <v>2</v>
      </c>
    </row>
    <row r="35" spans="1:5">
      <c r="A35" s="7">
        <v>32</v>
      </c>
      <c r="B35" s="7" t="s">
        <v>254</v>
      </c>
      <c r="C35" s="7" t="s">
        <v>255</v>
      </c>
      <c r="D35" s="7" t="s">
        <v>285</v>
      </c>
      <c r="E35" s="7">
        <v>5</v>
      </c>
    </row>
    <row r="36" spans="1:5">
      <c r="A36" s="7">
        <v>33</v>
      </c>
      <c r="B36" s="7" t="s">
        <v>254</v>
      </c>
      <c r="C36" s="7" t="s">
        <v>255</v>
      </c>
      <c r="D36" s="7" t="s">
        <v>286</v>
      </c>
      <c r="E36" s="7">
        <v>1</v>
      </c>
    </row>
    <row r="37" spans="1:5">
      <c r="A37" s="7">
        <v>34</v>
      </c>
      <c r="B37" s="7" t="s">
        <v>254</v>
      </c>
      <c r="C37" s="7" t="s">
        <v>255</v>
      </c>
      <c r="D37" s="7" t="s">
        <v>287</v>
      </c>
      <c r="E37" s="7">
        <f>12</f>
        <v>12</v>
      </c>
    </row>
    <row r="38" s="3" customFormat="1" spans="1:5">
      <c r="A38" s="7">
        <v>35</v>
      </c>
      <c r="B38" s="7" t="s">
        <v>254</v>
      </c>
      <c r="C38" s="7" t="s">
        <v>255</v>
      </c>
      <c r="D38" s="7" t="s">
        <v>288</v>
      </c>
      <c r="E38" s="7">
        <v>1</v>
      </c>
    </row>
    <row r="39" s="3" customFormat="1" spans="1:5">
      <c r="A39" s="7">
        <v>36</v>
      </c>
      <c r="B39" s="7" t="s">
        <v>254</v>
      </c>
      <c r="C39" s="7" t="s">
        <v>255</v>
      </c>
      <c r="D39" s="7" t="s">
        <v>289</v>
      </c>
      <c r="E39" s="7">
        <v>1</v>
      </c>
    </row>
    <row r="40" spans="1:5">
      <c r="A40" s="7">
        <v>37</v>
      </c>
      <c r="B40" s="7" t="s">
        <v>254</v>
      </c>
      <c r="C40" s="7" t="s">
        <v>255</v>
      </c>
      <c r="D40" s="7" t="s">
        <v>290</v>
      </c>
      <c r="E40" s="7">
        <v>1</v>
      </c>
    </row>
    <row r="41" spans="1:5">
      <c r="A41" s="7">
        <v>38</v>
      </c>
      <c r="B41" s="7" t="s">
        <v>254</v>
      </c>
      <c r="C41" s="7" t="s">
        <v>255</v>
      </c>
      <c r="D41" s="7" t="s">
        <v>267</v>
      </c>
      <c r="E41" s="7">
        <v>1</v>
      </c>
    </row>
    <row r="42" spans="1:5">
      <c r="A42" s="7">
        <v>39</v>
      </c>
      <c r="B42" s="7" t="s">
        <v>254</v>
      </c>
      <c r="C42" s="7" t="s">
        <v>255</v>
      </c>
      <c r="D42" s="7" t="s">
        <v>291</v>
      </c>
      <c r="E42" s="7">
        <v>2</v>
      </c>
    </row>
    <row r="43" spans="1:5">
      <c r="A43" s="7">
        <v>40</v>
      </c>
      <c r="B43" s="7" t="s">
        <v>254</v>
      </c>
      <c r="C43" s="7" t="s">
        <v>255</v>
      </c>
      <c r="D43" s="7" t="s">
        <v>292</v>
      </c>
      <c r="E43" s="7">
        <v>2</v>
      </c>
    </row>
    <row r="44" s="3" customFormat="1" spans="1:5">
      <c r="A44" s="7">
        <v>41</v>
      </c>
      <c r="B44" s="7" t="s">
        <v>254</v>
      </c>
      <c r="C44" s="7" t="s">
        <v>293</v>
      </c>
      <c r="D44" s="7" t="s">
        <v>294</v>
      </c>
      <c r="E44" s="7">
        <v>1</v>
      </c>
    </row>
    <row r="45" s="3" customFormat="1" spans="1:5">
      <c r="A45" s="7">
        <v>42</v>
      </c>
      <c r="B45" s="7" t="s">
        <v>254</v>
      </c>
      <c r="C45" s="7" t="s">
        <v>293</v>
      </c>
      <c r="D45" s="7" t="s">
        <v>285</v>
      </c>
      <c r="E45" s="7">
        <v>10</v>
      </c>
    </row>
    <row r="46" s="3" customFormat="1" spans="1:5">
      <c r="A46" s="7">
        <v>43</v>
      </c>
      <c r="B46" s="7" t="s">
        <v>254</v>
      </c>
      <c r="C46" s="7" t="s">
        <v>293</v>
      </c>
      <c r="D46" s="7" t="s">
        <v>295</v>
      </c>
      <c r="E46" s="7">
        <v>1</v>
      </c>
    </row>
    <row r="47" s="3" customFormat="1" spans="1:5">
      <c r="A47" s="7">
        <v>44</v>
      </c>
      <c r="B47" s="7" t="s">
        <v>254</v>
      </c>
      <c r="C47" s="7" t="s">
        <v>293</v>
      </c>
      <c r="D47" s="7" t="s">
        <v>296</v>
      </c>
      <c r="E47" s="7">
        <v>4</v>
      </c>
    </row>
    <row r="48" s="3" customFormat="1" spans="1:5">
      <c r="A48" s="7">
        <v>45</v>
      </c>
      <c r="B48" s="7" t="s">
        <v>254</v>
      </c>
      <c r="C48" s="7" t="s">
        <v>297</v>
      </c>
      <c r="D48" s="7" t="s">
        <v>298</v>
      </c>
      <c r="E48" s="7">
        <v>5</v>
      </c>
    </row>
    <row r="49" s="3" customFormat="1" spans="1:5">
      <c r="A49" s="7">
        <v>46</v>
      </c>
      <c r="B49" s="7" t="s">
        <v>254</v>
      </c>
      <c r="C49" s="7" t="s">
        <v>297</v>
      </c>
      <c r="D49" s="7" t="s">
        <v>299</v>
      </c>
      <c r="E49" s="7">
        <v>3</v>
      </c>
    </row>
    <row r="50" spans="1:5">
      <c r="A50" s="7">
        <v>47</v>
      </c>
      <c r="B50" s="7" t="s">
        <v>254</v>
      </c>
      <c r="C50" s="7" t="s">
        <v>297</v>
      </c>
      <c r="D50" s="7" t="s">
        <v>300</v>
      </c>
      <c r="E50" s="7">
        <v>1</v>
      </c>
    </row>
    <row r="51" s="3" customFormat="1" spans="1:5">
      <c r="A51" s="7">
        <v>48</v>
      </c>
      <c r="B51" s="7" t="s">
        <v>254</v>
      </c>
      <c r="C51" s="7" t="s">
        <v>297</v>
      </c>
      <c r="D51" s="7" t="s">
        <v>147</v>
      </c>
      <c r="E51" s="7">
        <v>2</v>
      </c>
    </row>
    <row r="52" spans="1:5">
      <c r="A52" s="7">
        <v>49</v>
      </c>
      <c r="B52" s="7" t="s">
        <v>254</v>
      </c>
      <c r="C52" s="7" t="s">
        <v>297</v>
      </c>
      <c r="D52" s="7" t="s">
        <v>301</v>
      </c>
      <c r="E52" s="7">
        <v>3</v>
      </c>
    </row>
    <row r="53" s="3" customFormat="1" spans="1:5">
      <c r="A53" s="7">
        <v>50</v>
      </c>
      <c r="B53" s="7" t="s">
        <v>254</v>
      </c>
      <c r="C53" s="7" t="s">
        <v>297</v>
      </c>
      <c r="D53" s="7" t="s">
        <v>302</v>
      </c>
      <c r="E53" s="7">
        <v>1</v>
      </c>
    </row>
    <row r="54" spans="1:5">
      <c r="A54" s="7">
        <v>51</v>
      </c>
      <c r="B54" s="7" t="s">
        <v>254</v>
      </c>
      <c r="C54" s="7" t="s">
        <v>297</v>
      </c>
      <c r="D54" s="7" t="s">
        <v>303</v>
      </c>
      <c r="E54" s="7">
        <v>5</v>
      </c>
    </row>
    <row r="55" spans="1:5">
      <c r="A55" s="7">
        <v>52</v>
      </c>
      <c r="B55" s="7" t="s">
        <v>254</v>
      </c>
      <c r="C55" s="7" t="s">
        <v>297</v>
      </c>
      <c r="D55" s="7" t="s">
        <v>226</v>
      </c>
      <c r="E55" s="7">
        <v>10</v>
      </c>
    </row>
    <row r="56" s="3" customFormat="1" spans="1:5">
      <c r="A56" s="7">
        <v>53</v>
      </c>
      <c r="B56" s="7" t="s">
        <v>254</v>
      </c>
      <c r="C56" s="7" t="s">
        <v>297</v>
      </c>
      <c r="D56" s="7" t="s">
        <v>304</v>
      </c>
      <c r="E56" s="7">
        <v>2</v>
      </c>
    </row>
    <row r="57" s="3" customFormat="1" spans="1:5">
      <c r="A57" s="7">
        <v>54</v>
      </c>
      <c r="B57" s="7" t="s">
        <v>254</v>
      </c>
      <c r="C57" s="7" t="s">
        <v>297</v>
      </c>
      <c r="D57" s="7" t="s">
        <v>305</v>
      </c>
      <c r="E57" s="7">
        <v>2</v>
      </c>
    </row>
    <row r="58" spans="1:5">
      <c r="A58" s="7">
        <v>55</v>
      </c>
      <c r="B58" s="7" t="s">
        <v>254</v>
      </c>
      <c r="C58" s="7" t="s">
        <v>297</v>
      </c>
      <c r="D58" s="7" t="s">
        <v>306</v>
      </c>
      <c r="E58" s="7">
        <v>3</v>
      </c>
    </row>
    <row r="59" s="3" customFormat="1" spans="1:5">
      <c r="A59" s="7">
        <v>56</v>
      </c>
      <c r="B59" s="7" t="s">
        <v>254</v>
      </c>
      <c r="C59" s="7" t="s">
        <v>297</v>
      </c>
      <c r="D59" s="7" t="s">
        <v>307</v>
      </c>
      <c r="E59" s="7">
        <v>1</v>
      </c>
    </row>
    <row r="60" spans="1:5">
      <c r="A60" s="7">
        <v>57</v>
      </c>
      <c r="B60" s="7" t="s">
        <v>254</v>
      </c>
      <c r="C60" s="7" t="s">
        <v>297</v>
      </c>
      <c r="D60" s="7" t="s">
        <v>148</v>
      </c>
      <c r="E60" s="7">
        <v>1</v>
      </c>
    </row>
    <row r="61" s="3" customFormat="1" spans="1:5">
      <c r="A61" s="7">
        <v>58</v>
      </c>
      <c r="B61" s="7" t="s">
        <v>254</v>
      </c>
      <c r="C61" s="7" t="s">
        <v>297</v>
      </c>
      <c r="D61" s="7" t="s">
        <v>227</v>
      </c>
      <c r="E61" s="7">
        <v>1</v>
      </c>
    </row>
    <row r="62" s="3" customFormat="1" spans="1:5">
      <c r="A62" s="7">
        <v>59</v>
      </c>
      <c r="B62" s="7" t="s">
        <v>254</v>
      </c>
      <c r="C62" s="7" t="s">
        <v>297</v>
      </c>
      <c r="D62" s="7" t="s">
        <v>308</v>
      </c>
      <c r="E62" s="7">
        <v>1</v>
      </c>
    </row>
    <row r="63" spans="1:5">
      <c r="A63" s="7">
        <v>60</v>
      </c>
      <c r="B63" s="7" t="s">
        <v>254</v>
      </c>
      <c r="C63" s="7" t="s">
        <v>297</v>
      </c>
      <c r="D63" s="7" t="s">
        <v>244</v>
      </c>
      <c r="E63" s="7">
        <v>10</v>
      </c>
    </row>
    <row r="64" s="3" customFormat="1" spans="1:5">
      <c r="A64" s="7">
        <v>61</v>
      </c>
      <c r="B64" s="7" t="s">
        <v>254</v>
      </c>
      <c r="C64" s="7" t="s">
        <v>297</v>
      </c>
      <c r="D64" s="7" t="s">
        <v>245</v>
      </c>
      <c r="E64" s="7">
        <v>7</v>
      </c>
    </row>
    <row r="65" s="3" customFormat="1" spans="1:5">
      <c r="A65" s="7">
        <v>62</v>
      </c>
      <c r="B65" s="7" t="s">
        <v>254</v>
      </c>
      <c r="C65" s="7" t="s">
        <v>297</v>
      </c>
      <c r="D65" s="7" t="s">
        <v>309</v>
      </c>
      <c r="E65" s="7">
        <v>4</v>
      </c>
    </row>
    <row r="66" s="3" customFormat="1" spans="1:5">
      <c r="A66" s="7">
        <v>63</v>
      </c>
      <c r="B66" s="7" t="s">
        <v>254</v>
      </c>
      <c r="C66" s="7" t="s">
        <v>297</v>
      </c>
      <c r="D66" s="7" t="s">
        <v>284</v>
      </c>
      <c r="E66" s="7">
        <v>20</v>
      </c>
    </row>
    <row r="67" s="3" customFormat="1" spans="1:5">
      <c r="A67" s="7">
        <v>64</v>
      </c>
      <c r="B67" s="7" t="s">
        <v>254</v>
      </c>
      <c r="C67" s="7" t="s">
        <v>297</v>
      </c>
      <c r="D67" s="7" t="s">
        <v>243</v>
      </c>
      <c r="E67" s="7">
        <v>4</v>
      </c>
    </row>
    <row r="68" s="3" customFormat="1" spans="1:5">
      <c r="A68" s="7">
        <v>65</v>
      </c>
      <c r="B68" s="7" t="s">
        <v>254</v>
      </c>
      <c r="C68" s="7" t="s">
        <v>297</v>
      </c>
      <c r="D68" s="7" t="s">
        <v>310</v>
      </c>
      <c r="E68" s="7">
        <v>4</v>
      </c>
    </row>
    <row r="69" s="3" customFormat="1" spans="1:5">
      <c r="A69" s="7">
        <v>66</v>
      </c>
      <c r="B69" s="7" t="s">
        <v>254</v>
      </c>
      <c r="C69" s="7" t="s">
        <v>297</v>
      </c>
      <c r="D69" s="7" t="s">
        <v>311</v>
      </c>
      <c r="E69" s="7">
        <v>1</v>
      </c>
    </row>
    <row r="70" s="3" customFormat="1" spans="1:5">
      <c r="A70" s="7">
        <v>67</v>
      </c>
      <c r="B70" s="7" t="s">
        <v>254</v>
      </c>
      <c r="C70" s="7" t="s">
        <v>297</v>
      </c>
      <c r="D70" s="7" t="s">
        <v>312</v>
      </c>
      <c r="E70" s="7">
        <v>32</v>
      </c>
    </row>
    <row r="71" s="3" customFormat="1" spans="1:5">
      <c r="A71" s="7">
        <v>68</v>
      </c>
      <c r="B71" s="7" t="s">
        <v>254</v>
      </c>
      <c r="C71" s="7" t="s">
        <v>297</v>
      </c>
      <c r="D71" s="7" t="s">
        <v>147</v>
      </c>
      <c r="E71" s="7">
        <v>2</v>
      </c>
    </row>
    <row r="72" s="3" customFormat="1" spans="1:5">
      <c r="A72" s="7">
        <v>69</v>
      </c>
      <c r="B72" s="7" t="s">
        <v>254</v>
      </c>
      <c r="C72" s="7" t="s">
        <v>297</v>
      </c>
      <c r="D72" s="7" t="s">
        <v>313</v>
      </c>
      <c r="E72" s="7">
        <v>3</v>
      </c>
    </row>
    <row r="73" s="3" customFormat="1" spans="1:5">
      <c r="A73" s="7">
        <v>70</v>
      </c>
      <c r="B73" s="7" t="s">
        <v>254</v>
      </c>
      <c r="C73" s="7" t="s">
        <v>297</v>
      </c>
      <c r="D73" s="7" t="s">
        <v>314</v>
      </c>
      <c r="E73" s="7">
        <v>30</v>
      </c>
    </row>
    <row r="74" s="3" customFormat="1" spans="1:5">
      <c r="A74" s="7">
        <v>71</v>
      </c>
      <c r="B74" s="7" t="s">
        <v>254</v>
      </c>
      <c r="C74" s="7" t="s">
        <v>297</v>
      </c>
      <c r="D74" s="7" t="s">
        <v>315</v>
      </c>
      <c r="E74" s="7">
        <v>2</v>
      </c>
    </row>
    <row r="75" s="3" customFormat="1" spans="1:5">
      <c r="A75" s="7">
        <v>72</v>
      </c>
      <c r="B75" s="7" t="s">
        <v>254</v>
      </c>
      <c r="C75" s="7" t="s">
        <v>297</v>
      </c>
      <c r="D75" s="7" t="s">
        <v>227</v>
      </c>
      <c r="E75" s="7">
        <v>1</v>
      </c>
    </row>
    <row r="76" s="3" customFormat="1" spans="1:5">
      <c r="A76" s="7">
        <v>73</v>
      </c>
      <c r="B76" s="7" t="s">
        <v>254</v>
      </c>
      <c r="C76" s="7" t="s">
        <v>316</v>
      </c>
      <c r="D76" s="7" t="s">
        <v>317</v>
      </c>
      <c r="E76" s="7">
        <v>32</v>
      </c>
    </row>
    <row r="77" s="3" customFormat="1" spans="1:5">
      <c r="A77" s="7">
        <v>74</v>
      </c>
      <c r="B77" s="7" t="s">
        <v>254</v>
      </c>
      <c r="C77" s="7" t="s">
        <v>316</v>
      </c>
      <c r="D77" s="7" t="s">
        <v>318</v>
      </c>
      <c r="E77" s="7">
        <v>5</v>
      </c>
    </row>
    <row r="78" s="3" customFormat="1" spans="1:5">
      <c r="A78" s="7">
        <v>75</v>
      </c>
      <c r="B78" s="7" t="s">
        <v>254</v>
      </c>
      <c r="C78" s="7" t="s">
        <v>316</v>
      </c>
      <c r="D78" s="7" t="s">
        <v>269</v>
      </c>
      <c r="E78" s="7">
        <v>1</v>
      </c>
    </row>
    <row r="79" s="3" customFormat="1" spans="1:5">
      <c r="A79" s="7">
        <v>76</v>
      </c>
      <c r="B79" s="7" t="s">
        <v>254</v>
      </c>
      <c r="C79" s="7" t="s">
        <v>316</v>
      </c>
      <c r="D79" s="7" t="s">
        <v>319</v>
      </c>
      <c r="E79" s="7">
        <v>10</v>
      </c>
    </row>
    <row r="80" s="3" customFormat="1" spans="1:5">
      <c r="A80" s="7">
        <v>77</v>
      </c>
      <c r="B80" s="7" t="s">
        <v>254</v>
      </c>
      <c r="C80" s="7" t="s">
        <v>316</v>
      </c>
      <c r="D80" s="7" t="s">
        <v>320</v>
      </c>
      <c r="E80" s="7">
        <v>6</v>
      </c>
    </row>
    <row r="81" s="3" customFormat="1" spans="1:5">
      <c r="A81" s="7">
        <v>78</v>
      </c>
      <c r="B81" s="7" t="s">
        <v>254</v>
      </c>
      <c r="C81" s="7" t="s">
        <v>316</v>
      </c>
      <c r="D81" s="7" t="s">
        <v>148</v>
      </c>
      <c r="E81" s="7">
        <v>1</v>
      </c>
    </row>
    <row r="82" spans="1:5">
      <c r="A82" s="7">
        <v>79</v>
      </c>
      <c r="B82" s="7" t="s">
        <v>254</v>
      </c>
      <c r="C82" s="7" t="s">
        <v>316</v>
      </c>
      <c r="D82" s="7" t="s">
        <v>321</v>
      </c>
      <c r="E82" s="7">
        <v>1000</v>
      </c>
    </row>
    <row r="83" s="3" customFormat="1" spans="1:5">
      <c r="A83" s="7">
        <v>80</v>
      </c>
      <c r="B83" s="7" t="s">
        <v>254</v>
      </c>
      <c r="C83" s="7" t="s">
        <v>316</v>
      </c>
      <c r="D83" s="7" t="s">
        <v>322</v>
      </c>
      <c r="E83" s="7">
        <v>50</v>
      </c>
    </row>
    <row r="84" spans="1:5">
      <c r="A84" s="7">
        <v>81</v>
      </c>
      <c r="B84" s="7" t="s">
        <v>254</v>
      </c>
      <c r="C84" s="8"/>
      <c r="D84" s="8" t="s">
        <v>323</v>
      </c>
      <c r="E84" s="7">
        <v>47</v>
      </c>
    </row>
    <row r="85" spans="1:5">
      <c r="A85" s="7">
        <v>82</v>
      </c>
      <c r="B85" s="7" t="s">
        <v>254</v>
      </c>
      <c r="C85" s="8"/>
      <c r="D85" s="8" t="s">
        <v>324</v>
      </c>
      <c r="E85" s="7">
        <v>23</v>
      </c>
    </row>
    <row r="86" spans="1:5">
      <c r="A86" s="7">
        <v>83</v>
      </c>
      <c r="B86" s="7" t="s">
        <v>254</v>
      </c>
      <c r="C86" s="8"/>
      <c r="D86" s="8" t="s">
        <v>325</v>
      </c>
      <c r="E86" s="7">
        <v>1</v>
      </c>
    </row>
    <row r="87" spans="1:5">
      <c r="A87" s="7">
        <v>84</v>
      </c>
      <c r="B87" s="7" t="s">
        <v>254</v>
      </c>
      <c r="C87" s="8"/>
      <c r="D87" s="8" t="s">
        <v>326</v>
      </c>
      <c r="E87" s="7">
        <v>2</v>
      </c>
    </row>
    <row r="88" spans="1:5">
      <c r="A88" s="7">
        <v>85</v>
      </c>
      <c r="B88" s="7" t="s">
        <v>254</v>
      </c>
      <c r="C88" s="8"/>
      <c r="D88" s="8" t="s">
        <v>327</v>
      </c>
      <c r="E88" s="7">
        <v>1</v>
      </c>
    </row>
    <row r="89" spans="1:5">
      <c r="A89" s="7">
        <v>86</v>
      </c>
      <c r="B89" s="7" t="s">
        <v>254</v>
      </c>
      <c r="C89" s="8"/>
      <c r="D89" s="8" t="s">
        <v>328</v>
      </c>
      <c r="E89" s="7">
        <v>1</v>
      </c>
    </row>
    <row r="90" spans="1:5">
      <c r="A90" s="7">
        <v>87</v>
      </c>
      <c r="B90" s="7" t="s">
        <v>254</v>
      </c>
      <c r="C90" s="8"/>
      <c r="D90" s="8" t="s">
        <v>329</v>
      </c>
      <c r="E90" s="7">
        <v>6</v>
      </c>
    </row>
    <row r="91" spans="1:5">
      <c r="A91" s="7">
        <v>88</v>
      </c>
      <c r="B91" s="7" t="s">
        <v>254</v>
      </c>
      <c r="C91" s="8"/>
      <c r="D91" s="8" t="s">
        <v>330</v>
      </c>
      <c r="E91" s="7">
        <v>1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2" sqref="A2:E2"/>
    </sheetView>
  </sheetViews>
  <sheetFormatPr defaultColWidth="8.1" defaultRowHeight="14.4" outlineLevelCol="5"/>
  <cols>
    <col min="1" max="1" width="5.74166666666667" style="2" customWidth="1"/>
    <col min="2" max="2" width="19.4666666666667" style="3" customWidth="1"/>
    <col min="3" max="3" width="17.2166666666667" style="3" customWidth="1"/>
    <col min="4" max="4" width="29.3666666666667" style="3" customWidth="1"/>
    <col min="5" max="5" width="7.76666666666667" style="3" customWidth="1"/>
    <col min="6" max="256" width="8.1" style="3"/>
    <col min="257" max="257" width="5.74166666666667" style="3" customWidth="1"/>
    <col min="258" max="258" width="19.4666666666667" style="3" customWidth="1"/>
    <col min="259" max="259" width="8.1" style="3" hidden="1" customWidth="1"/>
    <col min="260" max="260" width="29.3666666666667" style="3" customWidth="1"/>
    <col min="261" max="261" width="7.76666666666667" style="3" customWidth="1"/>
    <col min="262" max="512" width="8.1" style="3"/>
    <col min="513" max="513" width="5.74166666666667" style="3" customWidth="1"/>
    <col min="514" max="514" width="19.4666666666667" style="3" customWidth="1"/>
    <col min="515" max="515" width="8.1" style="3" hidden="1" customWidth="1"/>
    <col min="516" max="516" width="29.3666666666667" style="3" customWidth="1"/>
    <col min="517" max="517" width="7.76666666666667" style="3" customWidth="1"/>
    <col min="518" max="768" width="8.1" style="3"/>
    <col min="769" max="769" width="5.74166666666667" style="3" customWidth="1"/>
    <col min="770" max="770" width="19.4666666666667" style="3" customWidth="1"/>
    <col min="771" max="771" width="8.1" style="3" hidden="1" customWidth="1"/>
    <col min="772" max="772" width="29.3666666666667" style="3" customWidth="1"/>
    <col min="773" max="773" width="7.76666666666667" style="3" customWidth="1"/>
    <col min="774" max="1024" width="8.1" style="3"/>
    <col min="1025" max="1025" width="5.74166666666667" style="3" customWidth="1"/>
    <col min="1026" max="1026" width="19.4666666666667" style="3" customWidth="1"/>
    <col min="1027" max="1027" width="8.1" style="3" hidden="1" customWidth="1"/>
    <col min="1028" max="1028" width="29.3666666666667" style="3" customWidth="1"/>
    <col min="1029" max="1029" width="7.76666666666667" style="3" customWidth="1"/>
    <col min="1030" max="1280" width="8.1" style="3"/>
    <col min="1281" max="1281" width="5.74166666666667" style="3" customWidth="1"/>
    <col min="1282" max="1282" width="19.4666666666667" style="3" customWidth="1"/>
    <col min="1283" max="1283" width="8.1" style="3" hidden="1" customWidth="1"/>
    <col min="1284" max="1284" width="29.3666666666667" style="3" customWidth="1"/>
    <col min="1285" max="1285" width="7.76666666666667" style="3" customWidth="1"/>
    <col min="1286" max="1536" width="8.1" style="3"/>
    <col min="1537" max="1537" width="5.74166666666667" style="3" customWidth="1"/>
    <col min="1538" max="1538" width="19.4666666666667" style="3" customWidth="1"/>
    <col min="1539" max="1539" width="8.1" style="3" hidden="1" customWidth="1"/>
    <col min="1540" max="1540" width="29.3666666666667" style="3" customWidth="1"/>
    <col min="1541" max="1541" width="7.76666666666667" style="3" customWidth="1"/>
    <col min="1542" max="1792" width="8.1" style="3"/>
    <col min="1793" max="1793" width="5.74166666666667" style="3" customWidth="1"/>
    <col min="1794" max="1794" width="19.4666666666667" style="3" customWidth="1"/>
    <col min="1795" max="1795" width="8.1" style="3" hidden="1" customWidth="1"/>
    <col min="1796" max="1796" width="29.3666666666667" style="3" customWidth="1"/>
    <col min="1797" max="1797" width="7.76666666666667" style="3" customWidth="1"/>
    <col min="1798" max="2048" width="8.1" style="3"/>
    <col min="2049" max="2049" width="5.74166666666667" style="3" customWidth="1"/>
    <col min="2050" max="2050" width="19.4666666666667" style="3" customWidth="1"/>
    <col min="2051" max="2051" width="8.1" style="3" hidden="1" customWidth="1"/>
    <col min="2052" max="2052" width="29.3666666666667" style="3" customWidth="1"/>
    <col min="2053" max="2053" width="7.76666666666667" style="3" customWidth="1"/>
    <col min="2054" max="2304" width="8.1" style="3"/>
    <col min="2305" max="2305" width="5.74166666666667" style="3" customWidth="1"/>
    <col min="2306" max="2306" width="19.4666666666667" style="3" customWidth="1"/>
    <col min="2307" max="2307" width="8.1" style="3" hidden="1" customWidth="1"/>
    <col min="2308" max="2308" width="29.3666666666667" style="3" customWidth="1"/>
    <col min="2309" max="2309" width="7.76666666666667" style="3" customWidth="1"/>
    <col min="2310" max="2560" width="8.1" style="3"/>
    <col min="2561" max="2561" width="5.74166666666667" style="3" customWidth="1"/>
    <col min="2562" max="2562" width="19.4666666666667" style="3" customWidth="1"/>
    <col min="2563" max="2563" width="8.1" style="3" hidden="1" customWidth="1"/>
    <col min="2564" max="2564" width="29.3666666666667" style="3" customWidth="1"/>
    <col min="2565" max="2565" width="7.76666666666667" style="3" customWidth="1"/>
    <col min="2566" max="2816" width="8.1" style="3"/>
    <col min="2817" max="2817" width="5.74166666666667" style="3" customWidth="1"/>
    <col min="2818" max="2818" width="19.4666666666667" style="3" customWidth="1"/>
    <col min="2819" max="2819" width="8.1" style="3" hidden="1" customWidth="1"/>
    <col min="2820" max="2820" width="29.3666666666667" style="3" customWidth="1"/>
    <col min="2821" max="2821" width="7.76666666666667" style="3" customWidth="1"/>
    <col min="2822" max="3072" width="8.1" style="3"/>
    <col min="3073" max="3073" width="5.74166666666667" style="3" customWidth="1"/>
    <col min="3074" max="3074" width="19.4666666666667" style="3" customWidth="1"/>
    <col min="3075" max="3075" width="8.1" style="3" hidden="1" customWidth="1"/>
    <col min="3076" max="3076" width="29.3666666666667" style="3" customWidth="1"/>
    <col min="3077" max="3077" width="7.76666666666667" style="3" customWidth="1"/>
    <col min="3078" max="3328" width="8.1" style="3"/>
    <col min="3329" max="3329" width="5.74166666666667" style="3" customWidth="1"/>
    <col min="3330" max="3330" width="19.4666666666667" style="3" customWidth="1"/>
    <col min="3331" max="3331" width="8.1" style="3" hidden="1" customWidth="1"/>
    <col min="3332" max="3332" width="29.3666666666667" style="3" customWidth="1"/>
    <col min="3333" max="3333" width="7.76666666666667" style="3" customWidth="1"/>
    <col min="3334" max="3584" width="8.1" style="3"/>
    <col min="3585" max="3585" width="5.74166666666667" style="3" customWidth="1"/>
    <col min="3586" max="3586" width="19.4666666666667" style="3" customWidth="1"/>
    <col min="3587" max="3587" width="8.1" style="3" hidden="1" customWidth="1"/>
    <col min="3588" max="3588" width="29.3666666666667" style="3" customWidth="1"/>
    <col min="3589" max="3589" width="7.76666666666667" style="3" customWidth="1"/>
    <col min="3590" max="3840" width="8.1" style="3"/>
    <col min="3841" max="3841" width="5.74166666666667" style="3" customWidth="1"/>
    <col min="3842" max="3842" width="19.4666666666667" style="3" customWidth="1"/>
    <col min="3843" max="3843" width="8.1" style="3" hidden="1" customWidth="1"/>
    <col min="3844" max="3844" width="29.3666666666667" style="3" customWidth="1"/>
    <col min="3845" max="3845" width="7.76666666666667" style="3" customWidth="1"/>
    <col min="3846" max="4096" width="8.1" style="3"/>
    <col min="4097" max="4097" width="5.74166666666667" style="3" customWidth="1"/>
    <col min="4098" max="4098" width="19.4666666666667" style="3" customWidth="1"/>
    <col min="4099" max="4099" width="8.1" style="3" hidden="1" customWidth="1"/>
    <col min="4100" max="4100" width="29.3666666666667" style="3" customWidth="1"/>
    <col min="4101" max="4101" width="7.76666666666667" style="3" customWidth="1"/>
    <col min="4102" max="4352" width="8.1" style="3"/>
    <col min="4353" max="4353" width="5.74166666666667" style="3" customWidth="1"/>
    <col min="4354" max="4354" width="19.4666666666667" style="3" customWidth="1"/>
    <col min="4355" max="4355" width="8.1" style="3" hidden="1" customWidth="1"/>
    <col min="4356" max="4356" width="29.3666666666667" style="3" customWidth="1"/>
    <col min="4357" max="4357" width="7.76666666666667" style="3" customWidth="1"/>
    <col min="4358" max="4608" width="8.1" style="3"/>
    <col min="4609" max="4609" width="5.74166666666667" style="3" customWidth="1"/>
    <col min="4610" max="4610" width="19.4666666666667" style="3" customWidth="1"/>
    <col min="4611" max="4611" width="8.1" style="3" hidden="1" customWidth="1"/>
    <col min="4612" max="4612" width="29.3666666666667" style="3" customWidth="1"/>
    <col min="4613" max="4613" width="7.76666666666667" style="3" customWidth="1"/>
    <col min="4614" max="4864" width="8.1" style="3"/>
    <col min="4865" max="4865" width="5.74166666666667" style="3" customWidth="1"/>
    <col min="4866" max="4866" width="19.4666666666667" style="3" customWidth="1"/>
    <col min="4867" max="4867" width="8.1" style="3" hidden="1" customWidth="1"/>
    <col min="4868" max="4868" width="29.3666666666667" style="3" customWidth="1"/>
    <col min="4869" max="4869" width="7.76666666666667" style="3" customWidth="1"/>
    <col min="4870" max="5120" width="8.1" style="3"/>
    <col min="5121" max="5121" width="5.74166666666667" style="3" customWidth="1"/>
    <col min="5122" max="5122" width="19.4666666666667" style="3" customWidth="1"/>
    <col min="5123" max="5123" width="8.1" style="3" hidden="1" customWidth="1"/>
    <col min="5124" max="5124" width="29.3666666666667" style="3" customWidth="1"/>
    <col min="5125" max="5125" width="7.76666666666667" style="3" customWidth="1"/>
    <col min="5126" max="5376" width="8.1" style="3"/>
    <col min="5377" max="5377" width="5.74166666666667" style="3" customWidth="1"/>
    <col min="5378" max="5378" width="19.4666666666667" style="3" customWidth="1"/>
    <col min="5379" max="5379" width="8.1" style="3" hidden="1" customWidth="1"/>
    <col min="5380" max="5380" width="29.3666666666667" style="3" customWidth="1"/>
    <col min="5381" max="5381" width="7.76666666666667" style="3" customWidth="1"/>
    <col min="5382" max="5632" width="8.1" style="3"/>
    <col min="5633" max="5633" width="5.74166666666667" style="3" customWidth="1"/>
    <col min="5634" max="5634" width="19.4666666666667" style="3" customWidth="1"/>
    <col min="5635" max="5635" width="8.1" style="3" hidden="1" customWidth="1"/>
    <col min="5636" max="5636" width="29.3666666666667" style="3" customWidth="1"/>
    <col min="5637" max="5637" width="7.76666666666667" style="3" customWidth="1"/>
    <col min="5638" max="5888" width="8.1" style="3"/>
    <col min="5889" max="5889" width="5.74166666666667" style="3" customWidth="1"/>
    <col min="5890" max="5890" width="19.4666666666667" style="3" customWidth="1"/>
    <col min="5891" max="5891" width="8.1" style="3" hidden="1" customWidth="1"/>
    <col min="5892" max="5892" width="29.3666666666667" style="3" customWidth="1"/>
    <col min="5893" max="5893" width="7.76666666666667" style="3" customWidth="1"/>
    <col min="5894" max="6144" width="8.1" style="3"/>
    <col min="6145" max="6145" width="5.74166666666667" style="3" customWidth="1"/>
    <col min="6146" max="6146" width="19.4666666666667" style="3" customWidth="1"/>
    <col min="6147" max="6147" width="8.1" style="3" hidden="1" customWidth="1"/>
    <col min="6148" max="6148" width="29.3666666666667" style="3" customWidth="1"/>
    <col min="6149" max="6149" width="7.76666666666667" style="3" customWidth="1"/>
    <col min="6150" max="6400" width="8.1" style="3"/>
    <col min="6401" max="6401" width="5.74166666666667" style="3" customWidth="1"/>
    <col min="6402" max="6402" width="19.4666666666667" style="3" customWidth="1"/>
    <col min="6403" max="6403" width="8.1" style="3" hidden="1" customWidth="1"/>
    <col min="6404" max="6404" width="29.3666666666667" style="3" customWidth="1"/>
    <col min="6405" max="6405" width="7.76666666666667" style="3" customWidth="1"/>
    <col min="6406" max="6656" width="8.1" style="3"/>
    <col min="6657" max="6657" width="5.74166666666667" style="3" customWidth="1"/>
    <col min="6658" max="6658" width="19.4666666666667" style="3" customWidth="1"/>
    <col min="6659" max="6659" width="8.1" style="3" hidden="1" customWidth="1"/>
    <col min="6660" max="6660" width="29.3666666666667" style="3" customWidth="1"/>
    <col min="6661" max="6661" width="7.76666666666667" style="3" customWidth="1"/>
    <col min="6662" max="6912" width="8.1" style="3"/>
    <col min="6913" max="6913" width="5.74166666666667" style="3" customWidth="1"/>
    <col min="6914" max="6914" width="19.4666666666667" style="3" customWidth="1"/>
    <col min="6915" max="6915" width="8.1" style="3" hidden="1" customWidth="1"/>
    <col min="6916" max="6916" width="29.3666666666667" style="3" customWidth="1"/>
    <col min="6917" max="6917" width="7.76666666666667" style="3" customWidth="1"/>
    <col min="6918" max="7168" width="8.1" style="3"/>
    <col min="7169" max="7169" width="5.74166666666667" style="3" customWidth="1"/>
    <col min="7170" max="7170" width="19.4666666666667" style="3" customWidth="1"/>
    <col min="7171" max="7171" width="8.1" style="3" hidden="1" customWidth="1"/>
    <col min="7172" max="7172" width="29.3666666666667" style="3" customWidth="1"/>
    <col min="7173" max="7173" width="7.76666666666667" style="3" customWidth="1"/>
    <col min="7174" max="7424" width="8.1" style="3"/>
    <col min="7425" max="7425" width="5.74166666666667" style="3" customWidth="1"/>
    <col min="7426" max="7426" width="19.4666666666667" style="3" customWidth="1"/>
    <col min="7427" max="7427" width="8.1" style="3" hidden="1" customWidth="1"/>
    <col min="7428" max="7428" width="29.3666666666667" style="3" customWidth="1"/>
    <col min="7429" max="7429" width="7.76666666666667" style="3" customWidth="1"/>
    <col min="7430" max="7680" width="8.1" style="3"/>
    <col min="7681" max="7681" width="5.74166666666667" style="3" customWidth="1"/>
    <col min="7682" max="7682" width="19.4666666666667" style="3" customWidth="1"/>
    <col min="7683" max="7683" width="8.1" style="3" hidden="1" customWidth="1"/>
    <col min="7684" max="7684" width="29.3666666666667" style="3" customWidth="1"/>
    <col min="7685" max="7685" width="7.76666666666667" style="3" customWidth="1"/>
    <col min="7686" max="7936" width="8.1" style="3"/>
    <col min="7937" max="7937" width="5.74166666666667" style="3" customWidth="1"/>
    <col min="7938" max="7938" width="19.4666666666667" style="3" customWidth="1"/>
    <col min="7939" max="7939" width="8.1" style="3" hidden="1" customWidth="1"/>
    <col min="7940" max="7940" width="29.3666666666667" style="3" customWidth="1"/>
    <col min="7941" max="7941" width="7.76666666666667" style="3" customWidth="1"/>
    <col min="7942" max="8192" width="8.1" style="3"/>
    <col min="8193" max="8193" width="5.74166666666667" style="3" customWidth="1"/>
    <col min="8194" max="8194" width="19.4666666666667" style="3" customWidth="1"/>
    <col min="8195" max="8195" width="8.1" style="3" hidden="1" customWidth="1"/>
    <col min="8196" max="8196" width="29.3666666666667" style="3" customWidth="1"/>
    <col min="8197" max="8197" width="7.76666666666667" style="3" customWidth="1"/>
    <col min="8198" max="8448" width="8.1" style="3"/>
    <col min="8449" max="8449" width="5.74166666666667" style="3" customWidth="1"/>
    <col min="8450" max="8450" width="19.4666666666667" style="3" customWidth="1"/>
    <col min="8451" max="8451" width="8.1" style="3" hidden="1" customWidth="1"/>
    <col min="8452" max="8452" width="29.3666666666667" style="3" customWidth="1"/>
    <col min="8453" max="8453" width="7.76666666666667" style="3" customWidth="1"/>
    <col min="8454" max="8704" width="8.1" style="3"/>
    <col min="8705" max="8705" width="5.74166666666667" style="3" customWidth="1"/>
    <col min="8706" max="8706" width="19.4666666666667" style="3" customWidth="1"/>
    <col min="8707" max="8707" width="8.1" style="3" hidden="1" customWidth="1"/>
    <col min="8708" max="8708" width="29.3666666666667" style="3" customWidth="1"/>
    <col min="8709" max="8709" width="7.76666666666667" style="3" customWidth="1"/>
    <col min="8710" max="8960" width="8.1" style="3"/>
    <col min="8961" max="8961" width="5.74166666666667" style="3" customWidth="1"/>
    <col min="8962" max="8962" width="19.4666666666667" style="3" customWidth="1"/>
    <col min="8963" max="8963" width="8.1" style="3" hidden="1" customWidth="1"/>
    <col min="8964" max="8964" width="29.3666666666667" style="3" customWidth="1"/>
    <col min="8965" max="8965" width="7.76666666666667" style="3" customWidth="1"/>
    <col min="8966" max="9216" width="8.1" style="3"/>
    <col min="9217" max="9217" width="5.74166666666667" style="3" customWidth="1"/>
    <col min="9218" max="9218" width="19.4666666666667" style="3" customWidth="1"/>
    <col min="9219" max="9219" width="8.1" style="3" hidden="1" customWidth="1"/>
    <col min="9220" max="9220" width="29.3666666666667" style="3" customWidth="1"/>
    <col min="9221" max="9221" width="7.76666666666667" style="3" customWidth="1"/>
    <col min="9222" max="9472" width="8.1" style="3"/>
    <col min="9473" max="9473" width="5.74166666666667" style="3" customWidth="1"/>
    <col min="9474" max="9474" width="19.4666666666667" style="3" customWidth="1"/>
    <col min="9475" max="9475" width="8.1" style="3" hidden="1" customWidth="1"/>
    <col min="9476" max="9476" width="29.3666666666667" style="3" customWidth="1"/>
    <col min="9477" max="9477" width="7.76666666666667" style="3" customWidth="1"/>
    <col min="9478" max="9728" width="8.1" style="3"/>
    <col min="9729" max="9729" width="5.74166666666667" style="3" customWidth="1"/>
    <col min="9730" max="9730" width="19.4666666666667" style="3" customWidth="1"/>
    <col min="9731" max="9731" width="8.1" style="3" hidden="1" customWidth="1"/>
    <col min="9732" max="9732" width="29.3666666666667" style="3" customWidth="1"/>
    <col min="9733" max="9733" width="7.76666666666667" style="3" customWidth="1"/>
    <col min="9734" max="9984" width="8.1" style="3"/>
    <col min="9985" max="9985" width="5.74166666666667" style="3" customWidth="1"/>
    <col min="9986" max="9986" width="19.4666666666667" style="3" customWidth="1"/>
    <col min="9987" max="9987" width="8.1" style="3" hidden="1" customWidth="1"/>
    <col min="9988" max="9988" width="29.3666666666667" style="3" customWidth="1"/>
    <col min="9989" max="9989" width="7.76666666666667" style="3" customWidth="1"/>
    <col min="9990" max="10240" width="8.1" style="3"/>
    <col min="10241" max="10241" width="5.74166666666667" style="3" customWidth="1"/>
    <col min="10242" max="10242" width="19.4666666666667" style="3" customWidth="1"/>
    <col min="10243" max="10243" width="8.1" style="3" hidden="1" customWidth="1"/>
    <col min="10244" max="10244" width="29.3666666666667" style="3" customWidth="1"/>
    <col min="10245" max="10245" width="7.76666666666667" style="3" customWidth="1"/>
    <col min="10246" max="10496" width="8.1" style="3"/>
    <col min="10497" max="10497" width="5.74166666666667" style="3" customWidth="1"/>
    <col min="10498" max="10498" width="19.4666666666667" style="3" customWidth="1"/>
    <col min="10499" max="10499" width="8.1" style="3" hidden="1" customWidth="1"/>
    <col min="10500" max="10500" width="29.3666666666667" style="3" customWidth="1"/>
    <col min="10501" max="10501" width="7.76666666666667" style="3" customWidth="1"/>
    <col min="10502" max="10752" width="8.1" style="3"/>
    <col min="10753" max="10753" width="5.74166666666667" style="3" customWidth="1"/>
    <col min="10754" max="10754" width="19.4666666666667" style="3" customWidth="1"/>
    <col min="10755" max="10755" width="8.1" style="3" hidden="1" customWidth="1"/>
    <col min="10756" max="10756" width="29.3666666666667" style="3" customWidth="1"/>
    <col min="10757" max="10757" width="7.76666666666667" style="3" customWidth="1"/>
    <col min="10758" max="11008" width="8.1" style="3"/>
    <col min="11009" max="11009" width="5.74166666666667" style="3" customWidth="1"/>
    <col min="11010" max="11010" width="19.4666666666667" style="3" customWidth="1"/>
    <col min="11011" max="11011" width="8.1" style="3" hidden="1" customWidth="1"/>
    <col min="11012" max="11012" width="29.3666666666667" style="3" customWidth="1"/>
    <col min="11013" max="11013" width="7.76666666666667" style="3" customWidth="1"/>
    <col min="11014" max="11264" width="8.1" style="3"/>
    <col min="11265" max="11265" width="5.74166666666667" style="3" customWidth="1"/>
    <col min="11266" max="11266" width="19.4666666666667" style="3" customWidth="1"/>
    <col min="11267" max="11267" width="8.1" style="3" hidden="1" customWidth="1"/>
    <col min="11268" max="11268" width="29.3666666666667" style="3" customWidth="1"/>
    <col min="11269" max="11269" width="7.76666666666667" style="3" customWidth="1"/>
    <col min="11270" max="11520" width="8.1" style="3"/>
    <col min="11521" max="11521" width="5.74166666666667" style="3" customWidth="1"/>
    <col min="11522" max="11522" width="19.4666666666667" style="3" customWidth="1"/>
    <col min="11523" max="11523" width="8.1" style="3" hidden="1" customWidth="1"/>
    <col min="11524" max="11524" width="29.3666666666667" style="3" customWidth="1"/>
    <col min="11525" max="11525" width="7.76666666666667" style="3" customWidth="1"/>
    <col min="11526" max="11776" width="8.1" style="3"/>
    <col min="11777" max="11777" width="5.74166666666667" style="3" customWidth="1"/>
    <col min="11778" max="11778" width="19.4666666666667" style="3" customWidth="1"/>
    <col min="11779" max="11779" width="8.1" style="3" hidden="1" customWidth="1"/>
    <col min="11780" max="11780" width="29.3666666666667" style="3" customWidth="1"/>
    <col min="11781" max="11781" width="7.76666666666667" style="3" customWidth="1"/>
    <col min="11782" max="12032" width="8.1" style="3"/>
    <col min="12033" max="12033" width="5.74166666666667" style="3" customWidth="1"/>
    <col min="12034" max="12034" width="19.4666666666667" style="3" customWidth="1"/>
    <col min="12035" max="12035" width="8.1" style="3" hidden="1" customWidth="1"/>
    <col min="12036" max="12036" width="29.3666666666667" style="3" customWidth="1"/>
    <col min="12037" max="12037" width="7.76666666666667" style="3" customWidth="1"/>
    <col min="12038" max="12288" width="8.1" style="3"/>
    <col min="12289" max="12289" width="5.74166666666667" style="3" customWidth="1"/>
    <col min="12290" max="12290" width="19.4666666666667" style="3" customWidth="1"/>
    <col min="12291" max="12291" width="8.1" style="3" hidden="1" customWidth="1"/>
    <col min="12292" max="12292" width="29.3666666666667" style="3" customWidth="1"/>
    <col min="12293" max="12293" width="7.76666666666667" style="3" customWidth="1"/>
    <col min="12294" max="12544" width="8.1" style="3"/>
    <col min="12545" max="12545" width="5.74166666666667" style="3" customWidth="1"/>
    <col min="12546" max="12546" width="19.4666666666667" style="3" customWidth="1"/>
    <col min="12547" max="12547" width="8.1" style="3" hidden="1" customWidth="1"/>
    <col min="12548" max="12548" width="29.3666666666667" style="3" customWidth="1"/>
    <col min="12549" max="12549" width="7.76666666666667" style="3" customWidth="1"/>
    <col min="12550" max="12800" width="8.1" style="3"/>
    <col min="12801" max="12801" width="5.74166666666667" style="3" customWidth="1"/>
    <col min="12802" max="12802" width="19.4666666666667" style="3" customWidth="1"/>
    <col min="12803" max="12803" width="8.1" style="3" hidden="1" customWidth="1"/>
    <col min="12804" max="12804" width="29.3666666666667" style="3" customWidth="1"/>
    <col min="12805" max="12805" width="7.76666666666667" style="3" customWidth="1"/>
    <col min="12806" max="13056" width="8.1" style="3"/>
    <col min="13057" max="13057" width="5.74166666666667" style="3" customWidth="1"/>
    <col min="13058" max="13058" width="19.4666666666667" style="3" customWidth="1"/>
    <col min="13059" max="13059" width="8.1" style="3" hidden="1" customWidth="1"/>
    <col min="13060" max="13060" width="29.3666666666667" style="3" customWidth="1"/>
    <col min="13061" max="13061" width="7.76666666666667" style="3" customWidth="1"/>
    <col min="13062" max="13312" width="8.1" style="3"/>
    <col min="13313" max="13313" width="5.74166666666667" style="3" customWidth="1"/>
    <col min="13314" max="13314" width="19.4666666666667" style="3" customWidth="1"/>
    <col min="13315" max="13315" width="8.1" style="3" hidden="1" customWidth="1"/>
    <col min="13316" max="13316" width="29.3666666666667" style="3" customWidth="1"/>
    <col min="13317" max="13317" width="7.76666666666667" style="3" customWidth="1"/>
    <col min="13318" max="13568" width="8.1" style="3"/>
    <col min="13569" max="13569" width="5.74166666666667" style="3" customWidth="1"/>
    <col min="13570" max="13570" width="19.4666666666667" style="3" customWidth="1"/>
    <col min="13571" max="13571" width="8.1" style="3" hidden="1" customWidth="1"/>
    <col min="13572" max="13572" width="29.3666666666667" style="3" customWidth="1"/>
    <col min="13573" max="13573" width="7.76666666666667" style="3" customWidth="1"/>
    <col min="13574" max="13824" width="8.1" style="3"/>
    <col min="13825" max="13825" width="5.74166666666667" style="3" customWidth="1"/>
    <col min="13826" max="13826" width="19.4666666666667" style="3" customWidth="1"/>
    <col min="13827" max="13827" width="8.1" style="3" hidden="1" customWidth="1"/>
    <col min="13828" max="13828" width="29.3666666666667" style="3" customWidth="1"/>
    <col min="13829" max="13829" width="7.76666666666667" style="3" customWidth="1"/>
    <col min="13830" max="14080" width="8.1" style="3"/>
    <col min="14081" max="14081" width="5.74166666666667" style="3" customWidth="1"/>
    <col min="14082" max="14082" width="19.4666666666667" style="3" customWidth="1"/>
    <col min="14083" max="14083" width="8.1" style="3" hidden="1" customWidth="1"/>
    <col min="14084" max="14084" width="29.3666666666667" style="3" customWidth="1"/>
    <col min="14085" max="14085" width="7.76666666666667" style="3" customWidth="1"/>
    <col min="14086" max="14336" width="8.1" style="3"/>
    <col min="14337" max="14337" width="5.74166666666667" style="3" customWidth="1"/>
    <col min="14338" max="14338" width="19.4666666666667" style="3" customWidth="1"/>
    <col min="14339" max="14339" width="8.1" style="3" hidden="1" customWidth="1"/>
    <col min="14340" max="14340" width="29.3666666666667" style="3" customWidth="1"/>
    <col min="14341" max="14341" width="7.76666666666667" style="3" customWidth="1"/>
    <col min="14342" max="14592" width="8.1" style="3"/>
    <col min="14593" max="14593" width="5.74166666666667" style="3" customWidth="1"/>
    <col min="14594" max="14594" width="19.4666666666667" style="3" customWidth="1"/>
    <col min="14595" max="14595" width="8.1" style="3" hidden="1" customWidth="1"/>
    <col min="14596" max="14596" width="29.3666666666667" style="3" customWidth="1"/>
    <col min="14597" max="14597" width="7.76666666666667" style="3" customWidth="1"/>
    <col min="14598" max="14848" width="8.1" style="3"/>
    <col min="14849" max="14849" width="5.74166666666667" style="3" customWidth="1"/>
    <col min="14850" max="14850" width="19.4666666666667" style="3" customWidth="1"/>
    <col min="14851" max="14851" width="8.1" style="3" hidden="1" customWidth="1"/>
    <col min="14852" max="14852" width="29.3666666666667" style="3" customWidth="1"/>
    <col min="14853" max="14853" width="7.76666666666667" style="3" customWidth="1"/>
    <col min="14854" max="15104" width="8.1" style="3"/>
    <col min="15105" max="15105" width="5.74166666666667" style="3" customWidth="1"/>
    <col min="15106" max="15106" width="19.4666666666667" style="3" customWidth="1"/>
    <col min="15107" max="15107" width="8.1" style="3" hidden="1" customWidth="1"/>
    <col min="15108" max="15108" width="29.3666666666667" style="3" customWidth="1"/>
    <col min="15109" max="15109" width="7.76666666666667" style="3" customWidth="1"/>
    <col min="15110" max="15360" width="8.1" style="3"/>
    <col min="15361" max="15361" width="5.74166666666667" style="3" customWidth="1"/>
    <col min="15362" max="15362" width="19.4666666666667" style="3" customWidth="1"/>
    <col min="15363" max="15363" width="8.1" style="3" hidden="1" customWidth="1"/>
    <col min="15364" max="15364" width="29.3666666666667" style="3" customWidth="1"/>
    <col min="15365" max="15365" width="7.76666666666667" style="3" customWidth="1"/>
    <col min="15366" max="15616" width="8.1" style="3"/>
    <col min="15617" max="15617" width="5.74166666666667" style="3" customWidth="1"/>
    <col min="15618" max="15618" width="19.4666666666667" style="3" customWidth="1"/>
    <col min="15619" max="15619" width="8.1" style="3" hidden="1" customWidth="1"/>
    <col min="15620" max="15620" width="29.3666666666667" style="3" customWidth="1"/>
    <col min="15621" max="15621" width="7.76666666666667" style="3" customWidth="1"/>
    <col min="15622" max="15872" width="8.1" style="3"/>
    <col min="15873" max="15873" width="5.74166666666667" style="3" customWidth="1"/>
    <col min="15874" max="15874" width="19.4666666666667" style="3" customWidth="1"/>
    <col min="15875" max="15875" width="8.1" style="3" hidden="1" customWidth="1"/>
    <col min="15876" max="15876" width="29.3666666666667" style="3" customWidth="1"/>
    <col min="15877" max="15877" width="7.76666666666667" style="3" customWidth="1"/>
    <col min="15878" max="16128" width="8.1" style="3"/>
    <col min="16129" max="16129" width="5.74166666666667" style="3" customWidth="1"/>
    <col min="16130" max="16130" width="19.4666666666667" style="3" customWidth="1"/>
    <col min="16131" max="16131" width="8.1" style="3" hidden="1" customWidth="1"/>
    <col min="16132" max="16132" width="29.3666666666667" style="3" customWidth="1"/>
    <col min="16133" max="16133" width="7.76666666666667" style="3" customWidth="1"/>
    <col min="16134" max="16384" width="8.1" style="3"/>
  </cols>
  <sheetData>
    <row r="1" s="1" customFormat="1" ht="30" customHeight="1" spans="1:6">
      <c r="A1" s="4" t="s">
        <v>91</v>
      </c>
      <c r="B1" s="4"/>
      <c r="C1" s="4"/>
      <c r="D1" s="4"/>
      <c r="E1" s="4"/>
      <c r="F1" s="5"/>
    </row>
    <row r="2" s="1" customFormat="1" ht="30" customHeight="1" spans="1:6">
      <c r="A2" s="6" t="s">
        <v>331</v>
      </c>
      <c r="B2" s="6"/>
      <c r="C2" s="6"/>
      <c r="D2" s="6"/>
      <c r="E2" s="6"/>
    </row>
    <row r="3" ht="30" customHeight="1" spans="1:6">
      <c r="A3" s="7" t="s">
        <v>93</v>
      </c>
      <c r="B3" s="7" t="s">
        <v>113</v>
      </c>
      <c r="C3" s="7" t="s">
        <v>114</v>
      </c>
      <c r="D3" s="7" t="s">
        <v>115</v>
      </c>
      <c r="E3" s="7" t="s">
        <v>116</v>
      </c>
    </row>
    <row r="4" spans="1:6">
      <c r="A4" s="7">
        <v>1</v>
      </c>
      <c r="B4" s="8" t="s">
        <v>332</v>
      </c>
      <c r="C4" s="8" t="s">
        <v>118</v>
      </c>
      <c r="D4" s="8" t="s">
        <v>333</v>
      </c>
      <c r="E4" s="7">
        <v>2</v>
      </c>
    </row>
    <row r="5" spans="1:6">
      <c r="A5" s="7">
        <v>2</v>
      </c>
      <c r="B5" s="8" t="s">
        <v>332</v>
      </c>
      <c r="C5" s="8" t="s">
        <v>118</v>
      </c>
      <c r="D5" s="8" t="s">
        <v>334</v>
      </c>
      <c r="E5" s="7">
        <v>30</v>
      </c>
    </row>
    <row r="6" spans="1:6">
      <c r="A6" s="7">
        <v>3</v>
      </c>
      <c r="B6" s="8" t="s">
        <v>332</v>
      </c>
      <c r="C6" s="8" t="s">
        <v>118</v>
      </c>
      <c r="D6" s="8" t="s">
        <v>335</v>
      </c>
      <c r="E6" s="7">
        <v>100</v>
      </c>
    </row>
    <row r="7" spans="1:6">
      <c r="A7" s="7">
        <v>4</v>
      </c>
      <c r="B7" s="8" t="s">
        <v>332</v>
      </c>
      <c r="C7" s="8" t="s">
        <v>118</v>
      </c>
      <c r="D7" s="7" t="s">
        <v>336</v>
      </c>
      <c r="E7" s="7">
        <v>20</v>
      </c>
    </row>
    <row r="8" spans="1:6">
      <c r="A8" s="7">
        <v>5</v>
      </c>
      <c r="B8" s="8" t="s">
        <v>332</v>
      </c>
      <c r="C8" s="8" t="s">
        <v>118</v>
      </c>
      <c r="D8" s="7" t="s">
        <v>337</v>
      </c>
      <c r="E8" s="7">
        <v>10</v>
      </c>
    </row>
    <row r="9" spans="1:6">
      <c r="A9" s="7">
        <v>6</v>
      </c>
      <c r="B9" s="8" t="s">
        <v>332</v>
      </c>
      <c r="C9" s="8" t="s">
        <v>157</v>
      </c>
      <c r="D9" s="8" t="s">
        <v>222</v>
      </c>
      <c r="E9" s="7">
        <v>13</v>
      </c>
    </row>
    <row r="10" spans="1:6">
      <c r="A10" s="7">
        <v>7</v>
      </c>
      <c r="B10" s="8" t="s">
        <v>332</v>
      </c>
      <c r="C10" s="8" t="s">
        <v>157</v>
      </c>
      <c r="D10" s="8" t="s">
        <v>223</v>
      </c>
      <c r="E10" s="7">
        <v>5</v>
      </c>
    </row>
    <row r="11" spans="1:6">
      <c r="A11" s="7">
        <v>8</v>
      </c>
      <c r="B11" s="8" t="s">
        <v>332</v>
      </c>
      <c r="C11" s="8" t="s">
        <v>157</v>
      </c>
      <c r="D11" s="7" t="s">
        <v>338</v>
      </c>
      <c r="E11" s="7">
        <v>1</v>
      </c>
    </row>
    <row r="12" spans="1:6">
      <c r="A12" s="7">
        <v>9</v>
      </c>
      <c r="B12" s="8" t="s">
        <v>332</v>
      </c>
      <c r="C12" s="8" t="s">
        <v>157</v>
      </c>
      <c r="D12" s="8" t="s">
        <v>339</v>
      </c>
      <c r="E12" s="7">
        <v>1</v>
      </c>
    </row>
    <row r="13" spans="1:6">
      <c r="A13" s="7">
        <v>10</v>
      </c>
      <c r="B13" s="8" t="s">
        <v>332</v>
      </c>
      <c r="C13" s="8" t="s">
        <v>157</v>
      </c>
      <c r="D13" s="7" t="s">
        <v>340</v>
      </c>
      <c r="E13" s="7">
        <v>1</v>
      </c>
    </row>
    <row r="14" spans="1:6">
      <c r="A14" s="7">
        <v>11</v>
      </c>
      <c r="B14" s="8" t="s">
        <v>332</v>
      </c>
      <c r="C14" s="8" t="s">
        <v>157</v>
      </c>
      <c r="D14" s="8" t="s">
        <v>341</v>
      </c>
      <c r="E14" s="7">
        <v>1</v>
      </c>
    </row>
    <row r="15" spans="1:6">
      <c r="A15" s="7">
        <v>12</v>
      </c>
      <c r="B15" s="8" t="s">
        <v>332</v>
      </c>
      <c r="C15" s="8" t="s">
        <v>157</v>
      </c>
      <c r="D15" s="8" t="s">
        <v>312</v>
      </c>
      <c r="E15" s="7">
        <v>22</v>
      </c>
    </row>
    <row r="16" spans="1:6">
      <c r="A16" s="7">
        <v>13</v>
      </c>
      <c r="B16" s="8" t="s">
        <v>332</v>
      </c>
      <c r="C16" s="8" t="s">
        <v>157</v>
      </c>
      <c r="D16" s="8" t="s">
        <v>246</v>
      </c>
      <c r="E16" s="7">
        <v>1</v>
      </c>
    </row>
    <row r="17" spans="1:5">
      <c r="A17" s="7">
        <v>14</v>
      </c>
      <c r="B17" s="8" t="s">
        <v>332</v>
      </c>
      <c r="C17" s="8" t="s">
        <v>157</v>
      </c>
      <c r="D17" s="8" t="s">
        <v>342</v>
      </c>
      <c r="E17" s="7">
        <v>3</v>
      </c>
    </row>
    <row r="18" spans="1:5">
      <c r="A18" s="7">
        <v>15</v>
      </c>
      <c r="B18" s="8" t="s">
        <v>332</v>
      </c>
      <c r="C18" s="8" t="s">
        <v>157</v>
      </c>
      <c r="D18" s="8" t="s">
        <v>343</v>
      </c>
      <c r="E18" s="7">
        <v>1</v>
      </c>
    </row>
    <row r="19" spans="1:5">
      <c r="A19" s="7">
        <v>16</v>
      </c>
      <c r="B19" s="8" t="s">
        <v>332</v>
      </c>
      <c r="C19" s="8" t="s">
        <v>157</v>
      </c>
      <c r="D19" s="8" t="s">
        <v>344</v>
      </c>
      <c r="E19" s="7">
        <v>2</v>
      </c>
    </row>
    <row r="20" spans="1:5">
      <c r="A20" s="7">
        <v>17</v>
      </c>
      <c r="B20" s="8" t="s">
        <v>332</v>
      </c>
      <c r="C20" s="8" t="s">
        <v>157</v>
      </c>
      <c r="D20" s="7" t="s">
        <v>345</v>
      </c>
      <c r="E20" s="7">
        <v>2</v>
      </c>
    </row>
    <row r="21" spans="1:5">
      <c r="A21" s="7">
        <v>18</v>
      </c>
      <c r="B21" s="8" t="s">
        <v>332</v>
      </c>
      <c r="C21" s="8" t="s">
        <v>157</v>
      </c>
      <c r="D21" s="8" t="s">
        <v>346</v>
      </c>
      <c r="E21" s="7">
        <v>1</v>
      </c>
    </row>
    <row r="22" spans="1:5">
      <c r="A22" s="7">
        <v>19</v>
      </c>
      <c r="B22" s="8" t="s">
        <v>332</v>
      </c>
      <c r="C22" s="8" t="s">
        <v>157</v>
      </c>
      <c r="D22" s="8" t="s">
        <v>347</v>
      </c>
      <c r="E22" s="7">
        <v>1</v>
      </c>
    </row>
    <row r="23" spans="1:5">
      <c r="A23" s="7">
        <v>20</v>
      </c>
      <c r="B23" s="8" t="s">
        <v>332</v>
      </c>
      <c r="C23" s="8" t="s">
        <v>157</v>
      </c>
      <c r="D23" s="8" t="s">
        <v>245</v>
      </c>
      <c r="E23" s="7">
        <v>1</v>
      </c>
    </row>
    <row r="24" spans="1:5">
      <c r="A24" s="7">
        <v>21</v>
      </c>
      <c r="B24" s="8" t="s">
        <v>332</v>
      </c>
      <c r="C24" s="8" t="s">
        <v>157</v>
      </c>
      <c r="D24" s="8" t="s">
        <v>243</v>
      </c>
      <c r="E24" s="7">
        <v>4</v>
      </c>
    </row>
    <row r="25" spans="1:5">
      <c r="A25" s="7">
        <v>22</v>
      </c>
      <c r="B25" s="8" t="s">
        <v>332</v>
      </c>
      <c r="C25" s="8" t="s">
        <v>157</v>
      </c>
      <c r="D25" s="7" t="s">
        <v>348</v>
      </c>
      <c r="E25" s="7">
        <v>2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7"/>
  <sheetViews>
    <sheetView workbookViewId="0">
      <selection activeCell="A1" sqref="A1:E1"/>
    </sheetView>
  </sheetViews>
  <sheetFormatPr defaultColWidth="8.1" defaultRowHeight="14.4" outlineLevelCol="5"/>
  <cols>
    <col min="1" max="1" width="5.74166666666667" style="2" customWidth="1"/>
    <col min="2" max="2" width="19.4666666666667" style="3" customWidth="1"/>
    <col min="3" max="3" width="17.2166666666667" style="3" customWidth="1"/>
    <col min="4" max="4" width="29.3666666666667" style="3" customWidth="1"/>
    <col min="5" max="5" width="7.76666666666667" style="3" customWidth="1"/>
    <col min="6" max="256" width="8.1" style="3"/>
    <col min="257" max="257" width="5.74166666666667" style="3" customWidth="1"/>
    <col min="258" max="258" width="19.4666666666667" style="3" customWidth="1"/>
    <col min="259" max="259" width="8.1" style="3" hidden="1" customWidth="1"/>
    <col min="260" max="260" width="29.3666666666667" style="3" customWidth="1"/>
    <col min="261" max="261" width="7.76666666666667" style="3" customWidth="1"/>
    <col min="262" max="512" width="8.1" style="3"/>
    <col min="513" max="513" width="5.74166666666667" style="3" customWidth="1"/>
    <col min="514" max="514" width="19.4666666666667" style="3" customWidth="1"/>
    <col min="515" max="515" width="8.1" style="3" hidden="1" customWidth="1"/>
    <col min="516" max="516" width="29.3666666666667" style="3" customWidth="1"/>
    <col min="517" max="517" width="7.76666666666667" style="3" customWidth="1"/>
    <col min="518" max="768" width="8.1" style="3"/>
    <col min="769" max="769" width="5.74166666666667" style="3" customWidth="1"/>
    <col min="770" max="770" width="19.4666666666667" style="3" customWidth="1"/>
    <col min="771" max="771" width="8.1" style="3" hidden="1" customWidth="1"/>
    <col min="772" max="772" width="29.3666666666667" style="3" customWidth="1"/>
    <col min="773" max="773" width="7.76666666666667" style="3" customWidth="1"/>
    <col min="774" max="1024" width="8.1" style="3"/>
    <col min="1025" max="1025" width="5.74166666666667" style="3" customWidth="1"/>
    <col min="1026" max="1026" width="19.4666666666667" style="3" customWidth="1"/>
    <col min="1027" max="1027" width="8.1" style="3" hidden="1" customWidth="1"/>
    <col min="1028" max="1028" width="29.3666666666667" style="3" customWidth="1"/>
    <col min="1029" max="1029" width="7.76666666666667" style="3" customWidth="1"/>
    <col min="1030" max="1280" width="8.1" style="3"/>
    <col min="1281" max="1281" width="5.74166666666667" style="3" customWidth="1"/>
    <col min="1282" max="1282" width="19.4666666666667" style="3" customWidth="1"/>
    <col min="1283" max="1283" width="8.1" style="3" hidden="1" customWidth="1"/>
    <col min="1284" max="1284" width="29.3666666666667" style="3" customWidth="1"/>
    <col min="1285" max="1285" width="7.76666666666667" style="3" customWidth="1"/>
    <col min="1286" max="1536" width="8.1" style="3"/>
    <col min="1537" max="1537" width="5.74166666666667" style="3" customWidth="1"/>
    <col min="1538" max="1538" width="19.4666666666667" style="3" customWidth="1"/>
    <col min="1539" max="1539" width="8.1" style="3" hidden="1" customWidth="1"/>
    <col min="1540" max="1540" width="29.3666666666667" style="3" customWidth="1"/>
    <col min="1541" max="1541" width="7.76666666666667" style="3" customWidth="1"/>
    <col min="1542" max="1792" width="8.1" style="3"/>
    <col min="1793" max="1793" width="5.74166666666667" style="3" customWidth="1"/>
    <col min="1794" max="1794" width="19.4666666666667" style="3" customWidth="1"/>
    <col min="1795" max="1795" width="8.1" style="3" hidden="1" customWidth="1"/>
    <col min="1796" max="1796" width="29.3666666666667" style="3" customWidth="1"/>
    <col min="1797" max="1797" width="7.76666666666667" style="3" customWidth="1"/>
    <col min="1798" max="2048" width="8.1" style="3"/>
    <col min="2049" max="2049" width="5.74166666666667" style="3" customWidth="1"/>
    <col min="2050" max="2050" width="19.4666666666667" style="3" customWidth="1"/>
    <col min="2051" max="2051" width="8.1" style="3" hidden="1" customWidth="1"/>
    <col min="2052" max="2052" width="29.3666666666667" style="3" customWidth="1"/>
    <col min="2053" max="2053" width="7.76666666666667" style="3" customWidth="1"/>
    <col min="2054" max="2304" width="8.1" style="3"/>
    <col min="2305" max="2305" width="5.74166666666667" style="3" customWidth="1"/>
    <col min="2306" max="2306" width="19.4666666666667" style="3" customWidth="1"/>
    <col min="2307" max="2307" width="8.1" style="3" hidden="1" customWidth="1"/>
    <col min="2308" max="2308" width="29.3666666666667" style="3" customWidth="1"/>
    <col min="2309" max="2309" width="7.76666666666667" style="3" customWidth="1"/>
    <col min="2310" max="2560" width="8.1" style="3"/>
    <col min="2561" max="2561" width="5.74166666666667" style="3" customWidth="1"/>
    <col min="2562" max="2562" width="19.4666666666667" style="3" customWidth="1"/>
    <col min="2563" max="2563" width="8.1" style="3" hidden="1" customWidth="1"/>
    <col min="2564" max="2564" width="29.3666666666667" style="3" customWidth="1"/>
    <col min="2565" max="2565" width="7.76666666666667" style="3" customWidth="1"/>
    <col min="2566" max="2816" width="8.1" style="3"/>
    <col min="2817" max="2817" width="5.74166666666667" style="3" customWidth="1"/>
    <col min="2818" max="2818" width="19.4666666666667" style="3" customWidth="1"/>
    <col min="2819" max="2819" width="8.1" style="3" hidden="1" customWidth="1"/>
    <col min="2820" max="2820" width="29.3666666666667" style="3" customWidth="1"/>
    <col min="2821" max="2821" width="7.76666666666667" style="3" customWidth="1"/>
    <col min="2822" max="3072" width="8.1" style="3"/>
    <col min="3073" max="3073" width="5.74166666666667" style="3" customWidth="1"/>
    <col min="3074" max="3074" width="19.4666666666667" style="3" customWidth="1"/>
    <col min="3075" max="3075" width="8.1" style="3" hidden="1" customWidth="1"/>
    <col min="3076" max="3076" width="29.3666666666667" style="3" customWidth="1"/>
    <col min="3077" max="3077" width="7.76666666666667" style="3" customWidth="1"/>
    <col min="3078" max="3328" width="8.1" style="3"/>
    <col min="3329" max="3329" width="5.74166666666667" style="3" customWidth="1"/>
    <col min="3330" max="3330" width="19.4666666666667" style="3" customWidth="1"/>
    <col min="3331" max="3331" width="8.1" style="3" hidden="1" customWidth="1"/>
    <col min="3332" max="3332" width="29.3666666666667" style="3" customWidth="1"/>
    <col min="3333" max="3333" width="7.76666666666667" style="3" customWidth="1"/>
    <col min="3334" max="3584" width="8.1" style="3"/>
    <col min="3585" max="3585" width="5.74166666666667" style="3" customWidth="1"/>
    <col min="3586" max="3586" width="19.4666666666667" style="3" customWidth="1"/>
    <col min="3587" max="3587" width="8.1" style="3" hidden="1" customWidth="1"/>
    <col min="3588" max="3588" width="29.3666666666667" style="3" customWidth="1"/>
    <col min="3589" max="3589" width="7.76666666666667" style="3" customWidth="1"/>
    <col min="3590" max="3840" width="8.1" style="3"/>
    <col min="3841" max="3841" width="5.74166666666667" style="3" customWidth="1"/>
    <col min="3842" max="3842" width="19.4666666666667" style="3" customWidth="1"/>
    <col min="3843" max="3843" width="8.1" style="3" hidden="1" customWidth="1"/>
    <col min="3844" max="3844" width="29.3666666666667" style="3" customWidth="1"/>
    <col min="3845" max="3845" width="7.76666666666667" style="3" customWidth="1"/>
    <col min="3846" max="4096" width="8.1" style="3"/>
    <col min="4097" max="4097" width="5.74166666666667" style="3" customWidth="1"/>
    <col min="4098" max="4098" width="19.4666666666667" style="3" customWidth="1"/>
    <col min="4099" max="4099" width="8.1" style="3" hidden="1" customWidth="1"/>
    <col min="4100" max="4100" width="29.3666666666667" style="3" customWidth="1"/>
    <col min="4101" max="4101" width="7.76666666666667" style="3" customWidth="1"/>
    <col min="4102" max="4352" width="8.1" style="3"/>
    <col min="4353" max="4353" width="5.74166666666667" style="3" customWidth="1"/>
    <col min="4354" max="4354" width="19.4666666666667" style="3" customWidth="1"/>
    <col min="4355" max="4355" width="8.1" style="3" hidden="1" customWidth="1"/>
    <col min="4356" max="4356" width="29.3666666666667" style="3" customWidth="1"/>
    <col min="4357" max="4357" width="7.76666666666667" style="3" customWidth="1"/>
    <col min="4358" max="4608" width="8.1" style="3"/>
    <col min="4609" max="4609" width="5.74166666666667" style="3" customWidth="1"/>
    <col min="4610" max="4610" width="19.4666666666667" style="3" customWidth="1"/>
    <col min="4611" max="4611" width="8.1" style="3" hidden="1" customWidth="1"/>
    <col min="4612" max="4612" width="29.3666666666667" style="3" customWidth="1"/>
    <col min="4613" max="4613" width="7.76666666666667" style="3" customWidth="1"/>
    <col min="4614" max="4864" width="8.1" style="3"/>
    <col min="4865" max="4865" width="5.74166666666667" style="3" customWidth="1"/>
    <col min="4866" max="4866" width="19.4666666666667" style="3" customWidth="1"/>
    <col min="4867" max="4867" width="8.1" style="3" hidden="1" customWidth="1"/>
    <col min="4868" max="4868" width="29.3666666666667" style="3" customWidth="1"/>
    <col min="4869" max="4869" width="7.76666666666667" style="3" customWidth="1"/>
    <col min="4870" max="5120" width="8.1" style="3"/>
    <col min="5121" max="5121" width="5.74166666666667" style="3" customWidth="1"/>
    <col min="5122" max="5122" width="19.4666666666667" style="3" customWidth="1"/>
    <col min="5123" max="5123" width="8.1" style="3" hidden="1" customWidth="1"/>
    <col min="5124" max="5124" width="29.3666666666667" style="3" customWidth="1"/>
    <col min="5125" max="5125" width="7.76666666666667" style="3" customWidth="1"/>
    <col min="5126" max="5376" width="8.1" style="3"/>
    <col min="5377" max="5377" width="5.74166666666667" style="3" customWidth="1"/>
    <col min="5378" max="5378" width="19.4666666666667" style="3" customWidth="1"/>
    <col min="5379" max="5379" width="8.1" style="3" hidden="1" customWidth="1"/>
    <col min="5380" max="5380" width="29.3666666666667" style="3" customWidth="1"/>
    <col min="5381" max="5381" width="7.76666666666667" style="3" customWidth="1"/>
    <col min="5382" max="5632" width="8.1" style="3"/>
    <col min="5633" max="5633" width="5.74166666666667" style="3" customWidth="1"/>
    <col min="5634" max="5634" width="19.4666666666667" style="3" customWidth="1"/>
    <col min="5635" max="5635" width="8.1" style="3" hidden="1" customWidth="1"/>
    <col min="5636" max="5636" width="29.3666666666667" style="3" customWidth="1"/>
    <col min="5637" max="5637" width="7.76666666666667" style="3" customWidth="1"/>
    <col min="5638" max="5888" width="8.1" style="3"/>
    <col min="5889" max="5889" width="5.74166666666667" style="3" customWidth="1"/>
    <col min="5890" max="5890" width="19.4666666666667" style="3" customWidth="1"/>
    <col min="5891" max="5891" width="8.1" style="3" hidden="1" customWidth="1"/>
    <col min="5892" max="5892" width="29.3666666666667" style="3" customWidth="1"/>
    <col min="5893" max="5893" width="7.76666666666667" style="3" customWidth="1"/>
    <col min="5894" max="6144" width="8.1" style="3"/>
    <col min="6145" max="6145" width="5.74166666666667" style="3" customWidth="1"/>
    <col min="6146" max="6146" width="19.4666666666667" style="3" customWidth="1"/>
    <col min="6147" max="6147" width="8.1" style="3" hidden="1" customWidth="1"/>
    <col min="6148" max="6148" width="29.3666666666667" style="3" customWidth="1"/>
    <col min="6149" max="6149" width="7.76666666666667" style="3" customWidth="1"/>
    <col min="6150" max="6400" width="8.1" style="3"/>
    <col min="6401" max="6401" width="5.74166666666667" style="3" customWidth="1"/>
    <col min="6402" max="6402" width="19.4666666666667" style="3" customWidth="1"/>
    <col min="6403" max="6403" width="8.1" style="3" hidden="1" customWidth="1"/>
    <col min="6404" max="6404" width="29.3666666666667" style="3" customWidth="1"/>
    <col min="6405" max="6405" width="7.76666666666667" style="3" customWidth="1"/>
    <col min="6406" max="6656" width="8.1" style="3"/>
    <col min="6657" max="6657" width="5.74166666666667" style="3" customWidth="1"/>
    <col min="6658" max="6658" width="19.4666666666667" style="3" customWidth="1"/>
    <col min="6659" max="6659" width="8.1" style="3" hidden="1" customWidth="1"/>
    <col min="6660" max="6660" width="29.3666666666667" style="3" customWidth="1"/>
    <col min="6661" max="6661" width="7.76666666666667" style="3" customWidth="1"/>
    <col min="6662" max="6912" width="8.1" style="3"/>
    <col min="6913" max="6913" width="5.74166666666667" style="3" customWidth="1"/>
    <col min="6914" max="6914" width="19.4666666666667" style="3" customWidth="1"/>
    <col min="6915" max="6915" width="8.1" style="3" hidden="1" customWidth="1"/>
    <col min="6916" max="6916" width="29.3666666666667" style="3" customWidth="1"/>
    <col min="6917" max="6917" width="7.76666666666667" style="3" customWidth="1"/>
    <col min="6918" max="7168" width="8.1" style="3"/>
    <col min="7169" max="7169" width="5.74166666666667" style="3" customWidth="1"/>
    <col min="7170" max="7170" width="19.4666666666667" style="3" customWidth="1"/>
    <col min="7171" max="7171" width="8.1" style="3" hidden="1" customWidth="1"/>
    <col min="7172" max="7172" width="29.3666666666667" style="3" customWidth="1"/>
    <col min="7173" max="7173" width="7.76666666666667" style="3" customWidth="1"/>
    <col min="7174" max="7424" width="8.1" style="3"/>
    <col min="7425" max="7425" width="5.74166666666667" style="3" customWidth="1"/>
    <col min="7426" max="7426" width="19.4666666666667" style="3" customWidth="1"/>
    <col min="7427" max="7427" width="8.1" style="3" hidden="1" customWidth="1"/>
    <col min="7428" max="7428" width="29.3666666666667" style="3" customWidth="1"/>
    <col min="7429" max="7429" width="7.76666666666667" style="3" customWidth="1"/>
    <col min="7430" max="7680" width="8.1" style="3"/>
    <col min="7681" max="7681" width="5.74166666666667" style="3" customWidth="1"/>
    <col min="7682" max="7682" width="19.4666666666667" style="3" customWidth="1"/>
    <col min="7683" max="7683" width="8.1" style="3" hidden="1" customWidth="1"/>
    <col min="7684" max="7684" width="29.3666666666667" style="3" customWidth="1"/>
    <col min="7685" max="7685" width="7.76666666666667" style="3" customWidth="1"/>
    <col min="7686" max="7936" width="8.1" style="3"/>
    <col min="7937" max="7937" width="5.74166666666667" style="3" customWidth="1"/>
    <col min="7938" max="7938" width="19.4666666666667" style="3" customWidth="1"/>
    <col min="7939" max="7939" width="8.1" style="3" hidden="1" customWidth="1"/>
    <col min="7940" max="7940" width="29.3666666666667" style="3" customWidth="1"/>
    <col min="7941" max="7941" width="7.76666666666667" style="3" customWidth="1"/>
    <col min="7942" max="8192" width="8.1" style="3"/>
    <col min="8193" max="8193" width="5.74166666666667" style="3" customWidth="1"/>
    <col min="8194" max="8194" width="19.4666666666667" style="3" customWidth="1"/>
    <col min="8195" max="8195" width="8.1" style="3" hidden="1" customWidth="1"/>
    <col min="8196" max="8196" width="29.3666666666667" style="3" customWidth="1"/>
    <col min="8197" max="8197" width="7.76666666666667" style="3" customWidth="1"/>
    <col min="8198" max="8448" width="8.1" style="3"/>
    <col min="8449" max="8449" width="5.74166666666667" style="3" customWidth="1"/>
    <col min="8450" max="8450" width="19.4666666666667" style="3" customWidth="1"/>
    <col min="8451" max="8451" width="8.1" style="3" hidden="1" customWidth="1"/>
    <col min="8452" max="8452" width="29.3666666666667" style="3" customWidth="1"/>
    <col min="8453" max="8453" width="7.76666666666667" style="3" customWidth="1"/>
    <col min="8454" max="8704" width="8.1" style="3"/>
    <col min="8705" max="8705" width="5.74166666666667" style="3" customWidth="1"/>
    <col min="8706" max="8706" width="19.4666666666667" style="3" customWidth="1"/>
    <col min="8707" max="8707" width="8.1" style="3" hidden="1" customWidth="1"/>
    <col min="8708" max="8708" width="29.3666666666667" style="3" customWidth="1"/>
    <col min="8709" max="8709" width="7.76666666666667" style="3" customWidth="1"/>
    <col min="8710" max="8960" width="8.1" style="3"/>
    <col min="8961" max="8961" width="5.74166666666667" style="3" customWidth="1"/>
    <col min="8962" max="8962" width="19.4666666666667" style="3" customWidth="1"/>
    <col min="8963" max="8963" width="8.1" style="3" hidden="1" customWidth="1"/>
    <col min="8964" max="8964" width="29.3666666666667" style="3" customWidth="1"/>
    <col min="8965" max="8965" width="7.76666666666667" style="3" customWidth="1"/>
    <col min="8966" max="9216" width="8.1" style="3"/>
    <col min="9217" max="9217" width="5.74166666666667" style="3" customWidth="1"/>
    <col min="9218" max="9218" width="19.4666666666667" style="3" customWidth="1"/>
    <col min="9219" max="9219" width="8.1" style="3" hidden="1" customWidth="1"/>
    <col min="9220" max="9220" width="29.3666666666667" style="3" customWidth="1"/>
    <col min="9221" max="9221" width="7.76666666666667" style="3" customWidth="1"/>
    <col min="9222" max="9472" width="8.1" style="3"/>
    <col min="9473" max="9473" width="5.74166666666667" style="3" customWidth="1"/>
    <col min="9474" max="9474" width="19.4666666666667" style="3" customWidth="1"/>
    <col min="9475" max="9475" width="8.1" style="3" hidden="1" customWidth="1"/>
    <col min="9476" max="9476" width="29.3666666666667" style="3" customWidth="1"/>
    <col min="9477" max="9477" width="7.76666666666667" style="3" customWidth="1"/>
    <col min="9478" max="9728" width="8.1" style="3"/>
    <col min="9729" max="9729" width="5.74166666666667" style="3" customWidth="1"/>
    <col min="9730" max="9730" width="19.4666666666667" style="3" customWidth="1"/>
    <col min="9731" max="9731" width="8.1" style="3" hidden="1" customWidth="1"/>
    <col min="9732" max="9732" width="29.3666666666667" style="3" customWidth="1"/>
    <col min="9733" max="9733" width="7.76666666666667" style="3" customWidth="1"/>
    <col min="9734" max="9984" width="8.1" style="3"/>
    <col min="9985" max="9985" width="5.74166666666667" style="3" customWidth="1"/>
    <col min="9986" max="9986" width="19.4666666666667" style="3" customWidth="1"/>
    <col min="9987" max="9987" width="8.1" style="3" hidden="1" customWidth="1"/>
    <col min="9988" max="9988" width="29.3666666666667" style="3" customWidth="1"/>
    <col min="9989" max="9989" width="7.76666666666667" style="3" customWidth="1"/>
    <col min="9990" max="10240" width="8.1" style="3"/>
    <col min="10241" max="10241" width="5.74166666666667" style="3" customWidth="1"/>
    <col min="10242" max="10242" width="19.4666666666667" style="3" customWidth="1"/>
    <col min="10243" max="10243" width="8.1" style="3" hidden="1" customWidth="1"/>
    <col min="10244" max="10244" width="29.3666666666667" style="3" customWidth="1"/>
    <col min="10245" max="10245" width="7.76666666666667" style="3" customWidth="1"/>
    <col min="10246" max="10496" width="8.1" style="3"/>
    <col min="10497" max="10497" width="5.74166666666667" style="3" customWidth="1"/>
    <col min="10498" max="10498" width="19.4666666666667" style="3" customWidth="1"/>
    <col min="10499" max="10499" width="8.1" style="3" hidden="1" customWidth="1"/>
    <col min="10500" max="10500" width="29.3666666666667" style="3" customWidth="1"/>
    <col min="10501" max="10501" width="7.76666666666667" style="3" customWidth="1"/>
    <col min="10502" max="10752" width="8.1" style="3"/>
    <col min="10753" max="10753" width="5.74166666666667" style="3" customWidth="1"/>
    <col min="10754" max="10754" width="19.4666666666667" style="3" customWidth="1"/>
    <col min="10755" max="10755" width="8.1" style="3" hidden="1" customWidth="1"/>
    <col min="10756" max="10756" width="29.3666666666667" style="3" customWidth="1"/>
    <col min="10757" max="10757" width="7.76666666666667" style="3" customWidth="1"/>
    <col min="10758" max="11008" width="8.1" style="3"/>
    <col min="11009" max="11009" width="5.74166666666667" style="3" customWidth="1"/>
    <col min="11010" max="11010" width="19.4666666666667" style="3" customWidth="1"/>
    <col min="11011" max="11011" width="8.1" style="3" hidden="1" customWidth="1"/>
    <col min="11012" max="11012" width="29.3666666666667" style="3" customWidth="1"/>
    <col min="11013" max="11013" width="7.76666666666667" style="3" customWidth="1"/>
    <col min="11014" max="11264" width="8.1" style="3"/>
    <col min="11265" max="11265" width="5.74166666666667" style="3" customWidth="1"/>
    <col min="11266" max="11266" width="19.4666666666667" style="3" customWidth="1"/>
    <col min="11267" max="11267" width="8.1" style="3" hidden="1" customWidth="1"/>
    <col min="11268" max="11268" width="29.3666666666667" style="3" customWidth="1"/>
    <col min="11269" max="11269" width="7.76666666666667" style="3" customWidth="1"/>
    <col min="11270" max="11520" width="8.1" style="3"/>
    <col min="11521" max="11521" width="5.74166666666667" style="3" customWidth="1"/>
    <col min="11522" max="11522" width="19.4666666666667" style="3" customWidth="1"/>
    <col min="11523" max="11523" width="8.1" style="3" hidden="1" customWidth="1"/>
    <col min="11524" max="11524" width="29.3666666666667" style="3" customWidth="1"/>
    <col min="11525" max="11525" width="7.76666666666667" style="3" customWidth="1"/>
    <col min="11526" max="11776" width="8.1" style="3"/>
    <col min="11777" max="11777" width="5.74166666666667" style="3" customWidth="1"/>
    <col min="11778" max="11778" width="19.4666666666667" style="3" customWidth="1"/>
    <col min="11779" max="11779" width="8.1" style="3" hidden="1" customWidth="1"/>
    <col min="11780" max="11780" width="29.3666666666667" style="3" customWidth="1"/>
    <col min="11781" max="11781" width="7.76666666666667" style="3" customWidth="1"/>
    <col min="11782" max="12032" width="8.1" style="3"/>
    <col min="12033" max="12033" width="5.74166666666667" style="3" customWidth="1"/>
    <col min="12034" max="12034" width="19.4666666666667" style="3" customWidth="1"/>
    <col min="12035" max="12035" width="8.1" style="3" hidden="1" customWidth="1"/>
    <col min="12036" max="12036" width="29.3666666666667" style="3" customWidth="1"/>
    <col min="12037" max="12037" width="7.76666666666667" style="3" customWidth="1"/>
    <col min="12038" max="12288" width="8.1" style="3"/>
    <col min="12289" max="12289" width="5.74166666666667" style="3" customWidth="1"/>
    <col min="12290" max="12290" width="19.4666666666667" style="3" customWidth="1"/>
    <col min="12291" max="12291" width="8.1" style="3" hidden="1" customWidth="1"/>
    <col min="12292" max="12292" width="29.3666666666667" style="3" customWidth="1"/>
    <col min="12293" max="12293" width="7.76666666666667" style="3" customWidth="1"/>
    <col min="12294" max="12544" width="8.1" style="3"/>
    <col min="12545" max="12545" width="5.74166666666667" style="3" customWidth="1"/>
    <col min="12546" max="12546" width="19.4666666666667" style="3" customWidth="1"/>
    <col min="12547" max="12547" width="8.1" style="3" hidden="1" customWidth="1"/>
    <col min="12548" max="12548" width="29.3666666666667" style="3" customWidth="1"/>
    <col min="12549" max="12549" width="7.76666666666667" style="3" customWidth="1"/>
    <col min="12550" max="12800" width="8.1" style="3"/>
    <col min="12801" max="12801" width="5.74166666666667" style="3" customWidth="1"/>
    <col min="12802" max="12802" width="19.4666666666667" style="3" customWidth="1"/>
    <col min="12803" max="12803" width="8.1" style="3" hidden="1" customWidth="1"/>
    <col min="12804" max="12804" width="29.3666666666667" style="3" customWidth="1"/>
    <col min="12805" max="12805" width="7.76666666666667" style="3" customWidth="1"/>
    <col min="12806" max="13056" width="8.1" style="3"/>
    <col min="13057" max="13057" width="5.74166666666667" style="3" customWidth="1"/>
    <col min="13058" max="13058" width="19.4666666666667" style="3" customWidth="1"/>
    <col min="13059" max="13059" width="8.1" style="3" hidden="1" customWidth="1"/>
    <col min="13060" max="13060" width="29.3666666666667" style="3" customWidth="1"/>
    <col min="13061" max="13061" width="7.76666666666667" style="3" customWidth="1"/>
    <col min="13062" max="13312" width="8.1" style="3"/>
    <col min="13313" max="13313" width="5.74166666666667" style="3" customWidth="1"/>
    <col min="13314" max="13314" width="19.4666666666667" style="3" customWidth="1"/>
    <col min="13315" max="13315" width="8.1" style="3" hidden="1" customWidth="1"/>
    <col min="13316" max="13316" width="29.3666666666667" style="3" customWidth="1"/>
    <col min="13317" max="13317" width="7.76666666666667" style="3" customWidth="1"/>
    <col min="13318" max="13568" width="8.1" style="3"/>
    <col min="13569" max="13569" width="5.74166666666667" style="3" customWidth="1"/>
    <col min="13570" max="13570" width="19.4666666666667" style="3" customWidth="1"/>
    <col min="13571" max="13571" width="8.1" style="3" hidden="1" customWidth="1"/>
    <col min="13572" max="13572" width="29.3666666666667" style="3" customWidth="1"/>
    <col min="13573" max="13573" width="7.76666666666667" style="3" customWidth="1"/>
    <col min="13574" max="13824" width="8.1" style="3"/>
    <col min="13825" max="13825" width="5.74166666666667" style="3" customWidth="1"/>
    <col min="13826" max="13826" width="19.4666666666667" style="3" customWidth="1"/>
    <col min="13827" max="13827" width="8.1" style="3" hidden="1" customWidth="1"/>
    <col min="13828" max="13828" width="29.3666666666667" style="3" customWidth="1"/>
    <col min="13829" max="13829" width="7.76666666666667" style="3" customWidth="1"/>
    <col min="13830" max="14080" width="8.1" style="3"/>
    <col min="14081" max="14081" width="5.74166666666667" style="3" customWidth="1"/>
    <col min="14082" max="14082" width="19.4666666666667" style="3" customWidth="1"/>
    <col min="14083" max="14083" width="8.1" style="3" hidden="1" customWidth="1"/>
    <col min="14084" max="14084" width="29.3666666666667" style="3" customWidth="1"/>
    <col min="14085" max="14085" width="7.76666666666667" style="3" customWidth="1"/>
    <col min="14086" max="14336" width="8.1" style="3"/>
    <col min="14337" max="14337" width="5.74166666666667" style="3" customWidth="1"/>
    <col min="14338" max="14338" width="19.4666666666667" style="3" customWidth="1"/>
    <col min="14339" max="14339" width="8.1" style="3" hidden="1" customWidth="1"/>
    <col min="14340" max="14340" width="29.3666666666667" style="3" customWidth="1"/>
    <col min="14341" max="14341" width="7.76666666666667" style="3" customWidth="1"/>
    <col min="14342" max="14592" width="8.1" style="3"/>
    <col min="14593" max="14593" width="5.74166666666667" style="3" customWidth="1"/>
    <col min="14594" max="14594" width="19.4666666666667" style="3" customWidth="1"/>
    <col min="14595" max="14595" width="8.1" style="3" hidden="1" customWidth="1"/>
    <col min="14596" max="14596" width="29.3666666666667" style="3" customWidth="1"/>
    <col min="14597" max="14597" width="7.76666666666667" style="3" customWidth="1"/>
    <col min="14598" max="14848" width="8.1" style="3"/>
    <col min="14849" max="14849" width="5.74166666666667" style="3" customWidth="1"/>
    <col min="14850" max="14850" width="19.4666666666667" style="3" customWidth="1"/>
    <col min="14851" max="14851" width="8.1" style="3" hidden="1" customWidth="1"/>
    <col min="14852" max="14852" width="29.3666666666667" style="3" customWidth="1"/>
    <col min="14853" max="14853" width="7.76666666666667" style="3" customWidth="1"/>
    <col min="14854" max="15104" width="8.1" style="3"/>
    <col min="15105" max="15105" width="5.74166666666667" style="3" customWidth="1"/>
    <col min="15106" max="15106" width="19.4666666666667" style="3" customWidth="1"/>
    <col min="15107" max="15107" width="8.1" style="3" hidden="1" customWidth="1"/>
    <col min="15108" max="15108" width="29.3666666666667" style="3" customWidth="1"/>
    <col min="15109" max="15109" width="7.76666666666667" style="3" customWidth="1"/>
    <col min="15110" max="15360" width="8.1" style="3"/>
    <col min="15361" max="15361" width="5.74166666666667" style="3" customWidth="1"/>
    <col min="15362" max="15362" width="19.4666666666667" style="3" customWidth="1"/>
    <col min="15363" max="15363" width="8.1" style="3" hidden="1" customWidth="1"/>
    <col min="15364" max="15364" width="29.3666666666667" style="3" customWidth="1"/>
    <col min="15365" max="15365" width="7.76666666666667" style="3" customWidth="1"/>
    <col min="15366" max="15616" width="8.1" style="3"/>
    <col min="15617" max="15617" width="5.74166666666667" style="3" customWidth="1"/>
    <col min="15618" max="15618" width="19.4666666666667" style="3" customWidth="1"/>
    <col min="15619" max="15619" width="8.1" style="3" hidden="1" customWidth="1"/>
    <col min="15620" max="15620" width="29.3666666666667" style="3" customWidth="1"/>
    <col min="15621" max="15621" width="7.76666666666667" style="3" customWidth="1"/>
    <col min="15622" max="15872" width="8.1" style="3"/>
    <col min="15873" max="15873" width="5.74166666666667" style="3" customWidth="1"/>
    <col min="15874" max="15874" width="19.4666666666667" style="3" customWidth="1"/>
    <col min="15875" max="15875" width="8.1" style="3" hidden="1" customWidth="1"/>
    <col min="15876" max="15876" width="29.3666666666667" style="3" customWidth="1"/>
    <col min="15877" max="15877" width="7.76666666666667" style="3" customWidth="1"/>
    <col min="15878" max="16128" width="8.1" style="3"/>
    <col min="16129" max="16129" width="5.74166666666667" style="3" customWidth="1"/>
    <col min="16130" max="16130" width="19.4666666666667" style="3" customWidth="1"/>
    <col min="16131" max="16131" width="8.1" style="3" hidden="1" customWidth="1"/>
    <col min="16132" max="16132" width="29.3666666666667" style="3" customWidth="1"/>
    <col min="16133" max="16133" width="7.76666666666667" style="3" customWidth="1"/>
    <col min="16134" max="16384" width="8.1" style="3"/>
  </cols>
  <sheetData>
    <row r="1" s="1" customFormat="1" ht="30" customHeight="1" spans="1:6">
      <c r="A1" s="4" t="s">
        <v>91</v>
      </c>
      <c r="B1" s="4"/>
      <c r="C1" s="4"/>
      <c r="D1" s="4"/>
      <c r="E1" s="4"/>
      <c r="F1" s="5"/>
    </row>
    <row r="2" s="1" customFormat="1" ht="30" customHeight="1" spans="1:6">
      <c r="A2" s="6" t="s">
        <v>349</v>
      </c>
      <c r="B2" s="6"/>
      <c r="C2" s="6"/>
      <c r="D2" s="6"/>
      <c r="E2" s="6"/>
    </row>
    <row r="3" ht="30" customHeight="1" spans="1:6">
      <c r="A3" s="7" t="s">
        <v>93</v>
      </c>
      <c r="B3" s="7" t="s">
        <v>113</v>
      </c>
      <c r="C3" s="7" t="s">
        <v>114</v>
      </c>
      <c r="D3" s="7" t="s">
        <v>115</v>
      </c>
      <c r="E3" s="7" t="s">
        <v>116</v>
      </c>
    </row>
    <row r="4" spans="1:6">
      <c r="A4" s="7">
        <v>1</v>
      </c>
      <c r="B4" s="8" t="s">
        <v>350</v>
      </c>
      <c r="C4" s="8" t="s">
        <v>351</v>
      </c>
      <c r="D4" s="8" t="s">
        <v>352</v>
      </c>
      <c r="E4" s="7">
        <v>1</v>
      </c>
    </row>
    <row r="5" spans="1:6">
      <c r="A5" s="7">
        <v>2</v>
      </c>
      <c r="B5" s="8" t="s">
        <v>350</v>
      </c>
      <c r="C5" s="8" t="s">
        <v>351</v>
      </c>
      <c r="D5" s="8" t="s">
        <v>353</v>
      </c>
      <c r="E5" s="7">
        <v>1</v>
      </c>
    </row>
    <row r="6" spans="1:6">
      <c r="A6" s="7">
        <v>3</v>
      </c>
      <c r="B6" s="8" t="s">
        <v>354</v>
      </c>
      <c r="C6" s="8" t="s">
        <v>351</v>
      </c>
      <c r="D6" s="8" t="s">
        <v>355</v>
      </c>
      <c r="E6" s="7">
        <v>1</v>
      </c>
    </row>
    <row r="7" spans="1:6">
      <c r="A7" s="7">
        <v>4</v>
      </c>
      <c r="B7" s="8" t="s">
        <v>354</v>
      </c>
      <c r="C7" s="8" t="s">
        <v>351</v>
      </c>
      <c r="D7" s="8" t="s">
        <v>356</v>
      </c>
      <c r="E7" s="7">
        <v>1</v>
      </c>
    </row>
    <row r="8" spans="1:6">
      <c r="A8" s="7">
        <v>5</v>
      </c>
      <c r="B8" s="8" t="s">
        <v>354</v>
      </c>
      <c r="C8" s="8" t="s">
        <v>357</v>
      </c>
      <c r="D8" s="8" t="s">
        <v>358</v>
      </c>
      <c r="E8" s="7">
        <v>1</v>
      </c>
    </row>
    <row r="9" spans="1:6">
      <c r="A9" s="7">
        <v>6</v>
      </c>
      <c r="B9" s="8" t="s">
        <v>354</v>
      </c>
      <c r="C9" s="8" t="s">
        <v>357</v>
      </c>
      <c r="D9" s="7" t="s">
        <v>359</v>
      </c>
      <c r="E9" s="7">
        <v>2</v>
      </c>
    </row>
    <row r="10" spans="1:6">
      <c r="A10" s="7">
        <v>7</v>
      </c>
      <c r="B10" s="8" t="s">
        <v>354</v>
      </c>
      <c r="C10" s="8" t="s">
        <v>357</v>
      </c>
      <c r="D10" s="7" t="s">
        <v>360</v>
      </c>
      <c r="E10" s="7">
        <v>5</v>
      </c>
    </row>
    <row r="11" spans="1:6">
      <c r="A11" s="7">
        <v>8</v>
      </c>
      <c r="B11" s="8" t="s">
        <v>354</v>
      </c>
      <c r="C11" s="8" t="s">
        <v>357</v>
      </c>
      <c r="D11" s="8" t="s">
        <v>361</v>
      </c>
      <c r="E11" s="7">
        <v>6</v>
      </c>
    </row>
    <row r="12" spans="1:6">
      <c r="A12" s="7">
        <v>9</v>
      </c>
      <c r="B12" s="8" t="s">
        <v>354</v>
      </c>
      <c r="C12" s="8" t="s">
        <v>357</v>
      </c>
      <c r="D12" s="7" t="s">
        <v>362</v>
      </c>
      <c r="E12" s="7">
        <v>1</v>
      </c>
    </row>
    <row r="13" spans="1:6">
      <c r="A13" s="7">
        <v>10</v>
      </c>
      <c r="B13" s="8" t="s">
        <v>354</v>
      </c>
      <c r="C13" s="8" t="s">
        <v>357</v>
      </c>
      <c r="D13" s="8" t="s">
        <v>363</v>
      </c>
      <c r="E13" s="7">
        <v>3</v>
      </c>
    </row>
    <row r="14" spans="1:6">
      <c r="A14" s="7">
        <v>11</v>
      </c>
      <c r="B14" s="8" t="s">
        <v>354</v>
      </c>
      <c r="C14" s="8" t="s">
        <v>357</v>
      </c>
      <c r="D14" s="7" t="s">
        <v>364</v>
      </c>
      <c r="E14" s="7">
        <v>2</v>
      </c>
    </row>
    <row r="15" spans="1:6">
      <c r="A15" s="7">
        <v>12</v>
      </c>
      <c r="B15" s="8" t="s">
        <v>354</v>
      </c>
      <c r="C15" s="8" t="s">
        <v>357</v>
      </c>
      <c r="D15" s="8" t="s">
        <v>365</v>
      </c>
      <c r="E15" s="7">
        <v>1</v>
      </c>
    </row>
    <row r="16" spans="1:6">
      <c r="A16" s="7">
        <v>13</v>
      </c>
      <c r="B16" s="8" t="s">
        <v>354</v>
      </c>
      <c r="C16" s="8" t="s">
        <v>357</v>
      </c>
      <c r="D16" s="8" t="s">
        <v>366</v>
      </c>
      <c r="E16" s="7">
        <v>1</v>
      </c>
    </row>
    <row r="17" spans="1:5">
      <c r="A17" s="7">
        <v>14</v>
      </c>
      <c r="B17" s="8" t="s">
        <v>354</v>
      </c>
      <c r="C17" s="8" t="s">
        <v>357</v>
      </c>
      <c r="D17" s="8" t="s">
        <v>367</v>
      </c>
      <c r="E17" s="7">
        <v>4</v>
      </c>
    </row>
    <row r="18" spans="1:5">
      <c r="A18" s="7">
        <v>15</v>
      </c>
      <c r="B18" s="8" t="s">
        <v>354</v>
      </c>
      <c r="C18" s="8" t="s">
        <v>357</v>
      </c>
      <c r="D18" s="7" t="s">
        <v>368</v>
      </c>
      <c r="E18" s="7">
        <v>1</v>
      </c>
    </row>
    <row r="19" spans="1:5">
      <c r="A19" s="7">
        <v>16</v>
      </c>
      <c r="B19" s="8" t="s">
        <v>354</v>
      </c>
      <c r="C19" s="8" t="s">
        <v>357</v>
      </c>
      <c r="D19" s="8" t="s">
        <v>369</v>
      </c>
      <c r="E19" s="7">
        <v>1</v>
      </c>
    </row>
    <row r="20" spans="1:5">
      <c r="A20" s="7">
        <v>17</v>
      </c>
      <c r="B20" s="8" t="s">
        <v>354</v>
      </c>
      <c r="C20" s="8" t="s">
        <v>357</v>
      </c>
      <c r="D20" s="8" t="s">
        <v>370</v>
      </c>
      <c r="E20" s="7">
        <v>2</v>
      </c>
    </row>
    <row r="21" spans="1:5">
      <c r="A21" s="7">
        <v>18</v>
      </c>
      <c r="B21" s="8" t="s">
        <v>354</v>
      </c>
      <c r="C21" s="8" t="s">
        <v>357</v>
      </c>
      <c r="D21" s="8" t="s">
        <v>371</v>
      </c>
      <c r="E21" s="7">
        <v>2</v>
      </c>
    </row>
    <row r="22" spans="1:5">
      <c r="A22" s="7">
        <v>19</v>
      </c>
      <c r="B22" s="8" t="s">
        <v>354</v>
      </c>
      <c r="C22" s="8" t="s">
        <v>357</v>
      </c>
      <c r="D22" s="8" t="s">
        <v>372</v>
      </c>
      <c r="E22" s="7">
        <v>1</v>
      </c>
    </row>
    <row r="23" spans="1:5">
      <c r="A23" s="7">
        <v>20</v>
      </c>
      <c r="B23" s="8" t="s">
        <v>354</v>
      </c>
      <c r="C23" s="8" t="s">
        <v>357</v>
      </c>
      <c r="D23" s="8" t="s">
        <v>373</v>
      </c>
      <c r="E23" s="7">
        <v>1</v>
      </c>
    </row>
    <row r="24" spans="1:5">
      <c r="A24" s="7">
        <v>21</v>
      </c>
      <c r="B24" s="8" t="s">
        <v>354</v>
      </c>
      <c r="C24" s="8" t="s">
        <v>357</v>
      </c>
      <c r="D24" s="8" t="s">
        <v>374</v>
      </c>
      <c r="E24" s="7">
        <v>1</v>
      </c>
    </row>
    <row r="25" spans="1:5">
      <c r="A25" s="7">
        <v>22</v>
      </c>
      <c r="B25" s="8" t="s">
        <v>354</v>
      </c>
      <c r="C25" s="8" t="s">
        <v>375</v>
      </c>
      <c r="D25" s="8" t="s">
        <v>376</v>
      </c>
      <c r="E25" s="7">
        <v>11</v>
      </c>
    </row>
    <row r="26" spans="1:5">
      <c r="A26" s="7">
        <v>23</v>
      </c>
      <c r="B26" s="8" t="s">
        <v>354</v>
      </c>
      <c r="C26" s="8" t="s">
        <v>375</v>
      </c>
      <c r="D26" s="8" t="s">
        <v>377</v>
      </c>
      <c r="E26" s="7">
        <v>10</v>
      </c>
    </row>
    <row r="27" spans="1:5">
      <c r="A27" s="7">
        <v>24</v>
      </c>
      <c r="B27" s="8" t="s">
        <v>354</v>
      </c>
      <c r="C27" s="8" t="s">
        <v>375</v>
      </c>
      <c r="D27" s="8" t="s">
        <v>378</v>
      </c>
      <c r="E27" s="7">
        <v>3</v>
      </c>
    </row>
    <row r="28" spans="1:5">
      <c r="A28" s="7">
        <v>25</v>
      </c>
      <c r="B28" s="8" t="s">
        <v>354</v>
      </c>
      <c r="C28" s="8" t="s">
        <v>375</v>
      </c>
      <c r="D28" s="8" t="s">
        <v>379</v>
      </c>
      <c r="E28" s="7">
        <v>7</v>
      </c>
    </row>
    <row r="29" spans="1:5">
      <c r="A29" s="7">
        <v>26</v>
      </c>
      <c r="B29" s="8" t="s">
        <v>354</v>
      </c>
      <c r="C29" s="8" t="s">
        <v>375</v>
      </c>
      <c r="D29" s="8" t="s">
        <v>380</v>
      </c>
      <c r="E29" s="7">
        <v>8</v>
      </c>
    </row>
    <row r="30" spans="1:5">
      <c r="A30" s="7">
        <v>27</v>
      </c>
      <c r="B30" s="8" t="s">
        <v>354</v>
      </c>
      <c r="C30" s="8" t="s">
        <v>375</v>
      </c>
      <c r="D30" s="8" t="s">
        <v>381</v>
      </c>
      <c r="E30" s="7">
        <v>4</v>
      </c>
    </row>
    <row r="31" spans="1:5">
      <c r="A31" s="7">
        <v>28</v>
      </c>
      <c r="B31" s="8" t="s">
        <v>354</v>
      </c>
      <c r="C31" s="8" t="s">
        <v>375</v>
      </c>
      <c r="D31" s="8" t="s">
        <v>382</v>
      </c>
      <c r="E31" s="7">
        <v>2</v>
      </c>
    </row>
    <row r="32" spans="1:5">
      <c r="A32" s="7">
        <v>29</v>
      </c>
      <c r="B32" s="8" t="s">
        <v>354</v>
      </c>
      <c r="C32" s="8" t="s">
        <v>375</v>
      </c>
      <c r="D32" s="8" t="s">
        <v>383</v>
      </c>
      <c r="E32" s="7">
        <v>1</v>
      </c>
    </row>
    <row r="33" spans="1:5">
      <c r="A33" s="7">
        <v>30</v>
      </c>
      <c r="B33" s="8" t="s">
        <v>354</v>
      </c>
      <c r="C33" s="8" t="s">
        <v>375</v>
      </c>
      <c r="D33" s="8" t="s">
        <v>384</v>
      </c>
      <c r="E33" s="7">
        <v>1</v>
      </c>
    </row>
    <row r="34" spans="1:5">
      <c r="A34" s="7">
        <v>31</v>
      </c>
      <c r="B34" s="8" t="s">
        <v>354</v>
      </c>
      <c r="C34" s="8" t="s">
        <v>375</v>
      </c>
      <c r="D34" s="8" t="s">
        <v>385</v>
      </c>
      <c r="E34" s="7">
        <v>1</v>
      </c>
    </row>
    <row r="35" spans="1:5">
      <c r="A35" s="7">
        <v>32</v>
      </c>
      <c r="B35" s="8" t="s">
        <v>354</v>
      </c>
      <c r="C35" s="8" t="s">
        <v>375</v>
      </c>
      <c r="D35" s="7" t="s">
        <v>227</v>
      </c>
      <c r="E35" s="7">
        <v>20</v>
      </c>
    </row>
    <row r="36" spans="1:5">
      <c r="A36" s="7">
        <v>33</v>
      </c>
      <c r="B36" s="8" t="s">
        <v>354</v>
      </c>
      <c r="C36" s="8" t="s">
        <v>375</v>
      </c>
      <c r="D36" s="7" t="s">
        <v>226</v>
      </c>
      <c r="E36" s="7">
        <v>62</v>
      </c>
    </row>
    <row r="37" spans="1:5">
      <c r="A37" s="7">
        <v>34</v>
      </c>
      <c r="B37" s="8" t="s">
        <v>354</v>
      </c>
      <c r="C37" s="8" t="s">
        <v>375</v>
      </c>
      <c r="D37" s="7" t="s">
        <v>386</v>
      </c>
      <c r="E37" s="7">
        <v>1</v>
      </c>
    </row>
    <row r="38" spans="1:5">
      <c r="A38" s="7">
        <v>35</v>
      </c>
      <c r="B38" s="8" t="s">
        <v>354</v>
      </c>
      <c r="C38" s="8" t="s">
        <v>375</v>
      </c>
      <c r="D38" s="8" t="s">
        <v>387</v>
      </c>
      <c r="E38" s="7">
        <v>1</v>
      </c>
    </row>
    <row r="39" spans="1:5">
      <c r="A39" s="7">
        <v>36</v>
      </c>
      <c r="B39" s="8" t="s">
        <v>354</v>
      </c>
      <c r="C39" s="8" t="s">
        <v>375</v>
      </c>
      <c r="D39" s="8" t="s">
        <v>152</v>
      </c>
      <c r="E39" s="7">
        <v>1</v>
      </c>
    </row>
    <row r="40" spans="1:5">
      <c r="A40" s="7">
        <v>37</v>
      </c>
      <c r="B40" s="8" t="s">
        <v>354</v>
      </c>
      <c r="C40" s="8" t="s">
        <v>375</v>
      </c>
      <c r="D40" s="8" t="s">
        <v>366</v>
      </c>
      <c r="E40" s="7">
        <v>3</v>
      </c>
    </row>
    <row r="41" spans="1:5">
      <c r="A41" s="7">
        <v>38</v>
      </c>
      <c r="B41" s="8" t="s">
        <v>354</v>
      </c>
      <c r="C41" s="8" t="s">
        <v>375</v>
      </c>
      <c r="D41" s="7" t="s">
        <v>388</v>
      </c>
      <c r="E41" s="7">
        <v>29</v>
      </c>
    </row>
    <row r="42" spans="1:5">
      <c r="A42" s="7">
        <v>39</v>
      </c>
      <c r="B42" s="8" t="s">
        <v>354</v>
      </c>
      <c r="C42" s="8" t="s">
        <v>375</v>
      </c>
      <c r="D42" s="8" t="s">
        <v>389</v>
      </c>
      <c r="E42" s="7">
        <v>1</v>
      </c>
    </row>
    <row r="43" spans="1:5">
      <c r="A43" s="7">
        <v>40</v>
      </c>
      <c r="B43" s="8" t="s">
        <v>354</v>
      </c>
      <c r="C43" s="8" t="s">
        <v>375</v>
      </c>
      <c r="D43" s="7" t="s">
        <v>390</v>
      </c>
      <c r="E43" s="7">
        <v>1</v>
      </c>
    </row>
    <row r="44" spans="1:5">
      <c r="A44" s="7">
        <v>41</v>
      </c>
      <c r="B44" s="8" t="s">
        <v>354</v>
      </c>
      <c r="C44" s="8" t="s">
        <v>375</v>
      </c>
      <c r="D44" s="8" t="s">
        <v>391</v>
      </c>
      <c r="E44" s="7">
        <v>6</v>
      </c>
    </row>
    <row r="45" spans="1:5">
      <c r="A45" s="7">
        <v>42</v>
      </c>
      <c r="B45" s="8" t="s">
        <v>354</v>
      </c>
      <c r="C45" s="8" t="s">
        <v>375</v>
      </c>
      <c r="D45" s="7" t="s">
        <v>230</v>
      </c>
      <c r="E45" s="7">
        <v>1</v>
      </c>
    </row>
    <row r="46" spans="1:5">
      <c r="A46" s="7">
        <v>43</v>
      </c>
      <c r="B46" s="8" t="s">
        <v>354</v>
      </c>
      <c r="C46" s="8" t="s">
        <v>392</v>
      </c>
      <c r="D46" s="8" t="s">
        <v>393</v>
      </c>
      <c r="E46" s="7">
        <v>2</v>
      </c>
    </row>
    <row r="47" spans="1:5">
      <c r="A47" s="7">
        <v>44</v>
      </c>
      <c r="B47" s="8" t="s">
        <v>354</v>
      </c>
      <c r="C47" s="8" t="s">
        <v>392</v>
      </c>
      <c r="D47" s="8" t="s">
        <v>394</v>
      </c>
      <c r="E47" s="7">
        <v>1</v>
      </c>
    </row>
    <row r="48" spans="1:5">
      <c r="A48" s="7">
        <v>45</v>
      </c>
      <c r="B48" s="8" t="s">
        <v>354</v>
      </c>
      <c r="C48" s="8" t="s">
        <v>392</v>
      </c>
      <c r="D48" s="8" t="s">
        <v>395</v>
      </c>
      <c r="E48" s="7">
        <v>1</v>
      </c>
    </row>
    <row r="49" spans="1:5">
      <c r="A49" s="7">
        <v>46</v>
      </c>
      <c r="B49" s="8" t="s">
        <v>354</v>
      </c>
      <c r="C49" s="8" t="s">
        <v>392</v>
      </c>
      <c r="D49" s="8" t="s">
        <v>396</v>
      </c>
      <c r="E49" s="7">
        <v>1</v>
      </c>
    </row>
    <row r="50" spans="1:5">
      <c r="A50" s="7">
        <v>47</v>
      </c>
      <c r="B50" s="8" t="s">
        <v>354</v>
      </c>
      <c r="C50" s="8" t="s">
        <v>392</v>
      </c>
      <c r="D50" s="8" t="s">
        <v>397</v>
      </c>
      <c r="E50" s="7">
        <v>1</v>
      </c>
    </row>
    <row r="51" spans="1:5">
      <c r="A51" s="7">
        <v>48</v>
      </c>
      <c r="B51" s="8" t="s">
        <v>354</v>
      </c>
      <c r="C51" s="8" t="s">
        <v>392</v>
      </c>
      <c r="D51" s="8" t="s">
        <v>398</v>
      </c>
      <c r="E51" s="7">
        <v>1</v>
      </c>
    </row>
    <row r="52" spans="1:5">
      <c r="A52" s="7">
        <v>49</v>
      </c>
      <c r="B52" s="8" t="s">
        <v>354</v>
      </c>
      <c r="C52" s="8" t="s">
        <v>399</v>
      </c>
      <c r="D52" s="8" t="s">
        <v>283</v>
      </c>
      <c r="E52" s="7">
        <v>3</v>
      </c>
    </row>
    <row r="53" spans="1:5">
      <c r="A53" s="7">
        <v>50</v>
      </c>
      <c r="B53" s="8" t="s">
        <v>354</v>
      </c>
      <c r="C53" s="8" t="s">
        <v>399</v>
      </c>
      <c r="D53" s="8" t="s">
        <v>400</v>
      </c>
      <c r="E53" s="7">
        <v>1</v>
      </c>
    </row>
    <row r="54" spans="1:5">
      <c r="A54" s="7">
        <v>51</v>
      </c>
      <c r="B54" s="8" t="s">
        <v>354</v>
      </c>
      <c r="C54" s="8" t="s">
        <v>399</v>
      </c>
      <c r="D54" s="7" t="s">
        <v>401</v>
      </c>
      <c r="E54" s="7">
        <v>2</v>
      </c>
    </row>
    <row r="55" spans="1:5">
      <c r="A55" s="7">
        <v>52</v>
      </c>
      <c r="B55" s="8" t="s">
        <v>354</v>
      </c>
      <c r="C55" s="8" t="s">
        <v>399</v>
      </c>
      <c r="D55" s="7" t="s">
        <v>402</v>
      </c>
      <c r="E55" s="7">
        <v>3</v>
      </c>
    </row>
    <row r="56" spans="1:5">
      <c r="A56" s="7">
        <v>53</v>
      </c>
      <c r="B56" s="8" t="s">
        <v>354</v>
      </c>
      <c r="C56" s="8" t="s">
        <v>399</v>
      </c>
      <c r="D56" s="7" t="s">
        <v>403</v>
      </c>
      <c r="E56" s="7">
        <v>1</v>
      </c>
    </row>
    <row r="57" spans="1:5">
      <c r="A57" s="7">
        <v>54</v>
      </c>
      <c r="B57" s="8" t="s">
        <v>354</v>
      </c>
      <c r="C57" s="8" t="s">
        <v>399</v>
      </c>
      <c r="D57" s="8" t="s">
        <v>404</v>
      </c>
      <c r="E57" s="7">
        <v>8</v>
      </c>
    </row>
    <row r="58" spans="1:5">
      <c r="A58" s="7">
        <v>55</v>
      </c>
      <c r="B58" s="8" t="s">
        <v>354</v>
      </c>
      <c r="C58" s="8" t="s">
        <v>399</v>
      </c>
      <c r="D58" s="7" t="s">
        <v>405</v>
      </c>
      <c r="E58" s="7">
        <v>1</v>
      </c>
    </row>
    <row r="59" spans="1:5">
      <c r="A59" s="7">
        <v>56</v>
      </c>
      <c r="B59" s="8" t="s">
        <v>354</v>
      </c>
      <c r="C59" s="8" t="s">
        <v>399</v>
      </c>
      <c r="D59" s="8" t="s">
        <v>406</v>
      </c>
      <c r="E59" s="7">
        <v>1</v>
      </c>
    </row>
    <row r="60" spans="1:5">
      <c r="A60" s="7">
        <v>57</v>
      </c>
      <c r="B60" s="8" t="s">
        <v>354</v>
      </c>
      <c r="C60" s="8" t="s">
        <v>399</v>
      </c>
      <c r="D60" s="8" t="s">
        <v>407</v>
      </c>
      <c r="E60" s="7">
        <v>1</v>
      </c>
    </row>
    <row r="61" spans="1:5">
      <c r="A61" s="7">
        <v>58</v>
      </c>
      <c r="B61" s="8" t="s">
        <v>354</v>
      </c>
      <c r="C61" s="8" t="s">
        <v>399</v>
      </c>
      <c r="D61" s="8" t="s">
        <v>408</v>
      </c>
      <c r="E61" s="7">
        <v>1</v>
      </c>
    </row>
    <row r="62" spans="1:5">
      <c r="A62" s="7">
        <v>59</v>
      </c>
      <c r="B62" s="8" t="s">
        <v>354</v>
      </c>
      <c r="C62" s="8" t="s">
        <v>399</v>
      </c>
      <c r="D62" s="7" t="s">
        <v>409</v>
      </c>
      <c r="E62" s="7">
        <v>4</v>
      </c>
    </row>
    <row r="63" spans="1:5">
      <c r="A63" s="7">
        <v>60</v>
      </c>
      <c r="B63" s="8" t="s">
        <v>354</v>
      </c>
      <c r="C63" s="8" t="s">
        <v>399</v>
      </c>
      <c r="D63" s="8" t="s">
        <v>410</v>
      </c>
      <c r="E63" s="7">
        <v>1</v>
      </c>
    </row>
    <row r="64" spans="1:5">
      <c r="A64" s="7">
        <v>61</v>
      </c>
      <c r="B64" s="8" t="s">
        <v>354</v>
      </c>
      <c r="C64" s="8" t="s">
        <v>399</v>
      </c>
      <c r="D64" s="8" t="s">
        <v>411</v>
      </c>
      <c r="E64" s="7">
        <v>1</v>
      </c>
    </row>
    <row r="65" spans="1:5">
      <c r="A65" s="7">
        <v>62</v>
      </c>
      <c r="B65" s="8" t="s">
        <v>354</v>
      </c>
      <c r="C65" s="8" t="s">
        <v>399</v>
      </c>
      <c r="D65" s="8" t="s">
        <v>412</v>
      </c>
      <c r="E65" s="7">
        <v>1</v>
      </c>
    </row>
    <row r="66" spans="1:5">
      <c r="A66" s="7">
        <v>63</v>
      </c>
      <c r="B66" s="8" t="s">
        <v>354</v>
      </c>
      <c r="C66" s="8" t="s">
        <v>399</v>
      </c>
      <c r="D66" s="8" t="s">
        <v>413</v>
      </c>
      <c r="E66" s="7">
        <v>1</v>
      </c>
    </row>
    <row r="67" spans="1:5">
      <c r="A67" s="7">
        <v>64</v>
      </c>
      <c r="B67" s="8" t="s">
        <v>354</v>
      </c>
      <c r="C67" s="8" t="s">
        <v>399</v>
      </c>
      <c r="D67" s="8" t="s">
        <v>414</v>
      </c>
      <c r="E67" s="7">
        <v>3</v>
      </c>
    </row>
    <row r="68" spans="1:5">
      <c r="A68" s="7">
        <v>65</v>
      </c>
      <c r="B68" s="8" t="s">
        <v>354</v>
      </c>
      <c r="C68" s="8" t="s">
        <v>399</v>
      </c>
      <c r="D68" s="8" t="s">
        <v>415</v>
      </c>
      <c r="E68" s="7">
        <v>1</v>
      </c>
    </row>
    <row r="69" spans="1:5">
      <c r="A69" s="7">
        <v>66</v>
      </c>
      <c r="B69" s="8" t="s">
        <v>354</v>
      </c>
      <c r="C69" s="8" t="s">
        <v>399</v>
      </c>
      <c r="D69" s="8" t="s">
        <v>416</v>
      </c>
      <c r="E69" s="7">
        <v>1</v>
      </c>
    </row>
    <row r="70" spans="1:5">
      <c r="A70" s="7">
        <v>67</v>
      </c>
      <c r="B70" s="8" t="s">
        <v>354</v>
      </c>
      <c r="C70" s="8" t="s">
        <v>399</v>
      </c>
      <c r="D70" s="8" t="s">
        <v>417</v>
      </c>
      <c r="E70" s="7">
        <v>1</v>
      </c>
    </row>
    <row r="71" spans="1:5">
      <c r="A71" s="7">
        <v>68</v>
      </c>
      <c r="B71" s="8" t="s">
        <v>354</v>
      </c>
      <c r="C71" s="8" t="s">
        <v>399</v>
      </c>
      <c r="D71" s="8" t="s">
        <v>418</v>
      </c>
      <c r="E71" s="7">
        <v>5</v>
      </c>
    </row>
    <row r="72" spans="1:5">
      <c r="A72" s="7">
        <v>69</v>
      </c>
      <c r="B72" s="8" t="s">
        <v>354</v>
      </c>
      <c r="C72" s="8" t="s">
        <v>399</v>
      </c>
      <c r="D72" s="8" t="s">
        <v>220</v>
      </c>
      <c r="E72" s="7">
        <v>1</v>
      </c>
    </row>
    <row r="73" spans="1:5">
      <c r="A73" s="7">
        <v>70</v>
      </c>
      <c r="B73" s="8" t="s">
        <v>354</v>
      </c>
      <c r="C73" s="8" t="s">
        <v>399</v>
      </c>
      <c r="D73" s="7" t="s">
        <v>336</v>
      </c>
      <c r="E73" s="7">
        <v>15</v>
      </c>
    </row>
    <row r="74" spans="1:5">
      <c r="A74" s="7">
        <v>71</v>
      </c>
      <c r="B74" s="8" t="s">
        <v>354</v>
      </c>
      <c r="C74" s="8" t="s">
        <v>399</v>
      </c>
      <c r="D74" s="8" t="s">
        <v>418</v>
      </c>
      <c r="E74" s="7">
        <v>4</v>
      </c>
    </row>
    <row r="75" spans="1:5">
      <c r="A75" s="7">
        <v>72</v>
      </c>
      <c r="B75" s="8" t="s">
        <v>354</v>
      </c>
      <c r="C75" s="8" t="s">
        <v>399</v>
      </c>
      <c r="D75" s="8" t="s">
        <v>123</v>
      </c>
      <c r="E75" s="7">
        <v>1</v>
      </c>
    </row>
    <row r="76" spans="1:5">
      <c r="A76" s="7">
        <v>73</v>
      </c>
      <c r="B76" s="8" t="s">
        <v>354</v>
      </c>
      <c r="C76" s="8" t="s">
        <v>399</v>
      </c>
      <c r="D76" s="7" t="s">
        <v>419</v>
      </c>
      <c r="E76" s="7">
        <v>1</v>
      </c>
    </row>
    <row r="77" spans="1:5">
      <c r="A77" s="7">
        <v>74</v>
      </c>
      <c r="B77" s="8" t="s">
        <v>354</v>
      </c>
      <c r="C77" s="8" t="s">
        <v>399</v>
      </c>
      <c r="D77" s="8" t="s">
        <v>420</v>
      </c>
      <c r="E77" s="7">
        <v>75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A1" sqref="A1:E1"/>
    </sheetView>
  </sheetViews>
  <sheetFormatPr defaultColWidth="8.1" defaultRowHeight="14.4" outlineLevelRow="3" outlineLevelCol="5"/>
  <cols>
    <col min="1" max="1" width="8.1" style="3"/>
    <col min="2" max="4" width="19.6" style="3" customWidth="1"/>
    <col min="5" max="16384" width="8.1" style="3"/>
  </cols>
  <sheetData>
    <row r="1" s="1" customFormat="1" ht="30" customHeight="1" spans="1:6">
      <c r="A1" s="4" t="s">
        <v>91</v>
      </c>
      <c r="B1" s="4"/>
      <c r="C1" s="4"/>
      <c r="D1" s="4"/>
      <c r="E1" s="4"/>
      <c r="F1" s="5"/>
    </row>
    <row r="2" s="1" customFormat="1" ht="30" customHeight="1" spans="1:6">
      <c r="A2" s="6" t="s">
        <v>421</v>
      </c>
      <c r="B2" s="6"/>
      <c r="C2" s="6"/>
      <c r="D2" s="6"/>
      <c r="E2" s="6"/>
    </row>
    <row r="3" s="3" customFormat="1" ht="30" customHeight="1" spans="1:6">
      <c r="A3" s="7" t="s">
        <v>93</v>
      </c>
      <c r="B3" s="7" t="s">
        <v>113</v>
      </c>
      <c r="C3" s="7" t="s">
        <v>114</v>
      </c>
      <c r="D3" s="7" t="s">
        <v>115</v>
      </c>
      <c r="E3" s="7" t="s">
        <v>116</v>
      </c>
    </row>
    <row r="4" ht="15.6" spans="1:6">
      <c r="A4" s="7">
        <v>1</v>
      </c>
      <c r="B4" s="7" t="s">
        <v>422</v>
      </c>
      <c r="C4" s="9" t="s">
        <v>423</v>
      </c>
      <c r="D4" s="7" t="s">
        <v>424</v>
      </c>
      <c r="E4" s="7">
        <v>1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8"/>
  <sheetViews>
    <sheetView workbookViewId="0">
      <selection activeCell="A1" sqref="A1:E1"/>
    </sheetView>
  </sheetViews>
  <sheetFormatPr defaultColWidth="8.1" defaultRowHeight="14.4" outlineLevelCol="5"/>
  <cols>
    <col min="1" max="1" width="5.74166666666667" style="2" customWidth="1"/>
    <col min="2" max="2" width="19.4666666666667" style="3" customWidth="1"/>
    <col min="3" max="3" width="17.2166666666667" style="3" customWidth="1"/>
    <col min="4" max="4" width="29.3666666666667" style="3" customWidth="1"/>
    <col min="5" max="5" width="7.76666666666667" style="3" customWidth="1"/>
    <col min="6" max="256" width="8.1" style="3"/>
    <col min="257" max="257" width="5.74166666666667" style="3" customWidth="1"/>
    <col min="258" max="258" width="19.4666666666667" style="3" customWidth="1"/>
    <col min="259" max="259" width="8.1" style="3" hidden="1" customWidth="1"/>
    <col min="260" max="260" width="29.3666666666667" style="3" customWidth="1"/>
    <col min="261" max="261" width="7.76666666666667" style="3" customWidth="1"/>
    <col min="262" max="512" width="8.1" style="3"/>
    <col min="513" max="513" width="5.74166666666667" style="3" customWidth="1"/>
    <col min="514" max="514" width="19.4666666666667" style="3" customWidth="1"/>
    <col min="515" max="515" width="8.1" style="3" hidden="1" customWidth="1"/>
    <col min="516" max="516" width="29.3666666666667" style="3" customWidth="1"/>
    <col min="517" max="517" width="7.76666666666667" style="3" customWidth="1"/>
    <col min="518" max="768" width="8.1" style="3"/>
    <col min="769" max="769" width="5.74166666666667" style="3" customWidth="1"/>
    <col min="770" max="770" width="19.4666666666667" style="3" customWidth="1"/>
    <col min="771" max="771" width="8.1" style="3" hidden="1" customWidth="1"/>
    <col min="772" max="772" width="29.3666666666667" style="3" customWidth="1"/>
    <col min="773" max="773" width="7.76666666666667" style="3" customWidth="1"/>
    <col min="774" max="1024" width="8.1" style="3"/>
    <col min="1025" max="1025" width="5.74166666666667" style="3" customWidth="1"/>
    <col min="1026" max="1026" width="19.4666666666667" style="3" customWidth="1"/>
    <col min="1027" max="1027" width="8.1" style="3" hidden="1" customWidth="1"/>
    <col min="1028" max="1028" width="29.3666666666667" style="3" customWidth="1"/>
    <col min="1029" max="1029" width="7.76666666666667" style="3" customWidth="1"/>
    <col min="1030" max="1280" width="8.1" style="3"/>
    <col min="1281" max="1281" width="5.74166666666667" style="3" customWidth="1"/>
    <col min="1282" max="1282" width="19.4666666666667" style="3" customWidth="1"/>
    <col min="1283" max="1283" width="8.1" style="3" hidden="1" customWidth="1"/>
    <col min="1284" max="1284" width="29.3666666666667" style="3" customWidth="1"/>
    <col min="1285" max="1285" width="7.76666666666667" style="3" customWidth="1"/>
    <col min="1286" max="1536" width="8.1" style="3"/>
    <col min="1537" max="1537" width="5.74166666666667" style="3" customWidth="1"/>
    <col min="1538" max="1538" width="19.4666666666667" style="3" customWidth="1"/>
    <col min="1539" max="1539" width="8.1" style="3" hidden="1" customWidth="1"/>
    <col min="1540" max="1540" width="29.3666666666667" style="3" customWidth="1"/>
    <col min="1541" max="1541" width="7.76666666666667" style="3" customWidth="1"/>
    <col min="1542" max="1792" width="8.1" style="3"/>
    <col min="1793" max="1793" width="5.74166666666667" style="3" customWidth="1"/>
    <col min="1794" max="1794" width="19.4666666666667" style="3" customWidth="1"/>
    <col min="1795" max="1795" width="8.1" style="3" hidden="1" customWidth="1"/>
    <col min="1796" max="1796" width="29.3666666666667" style="3" customWidth="1"/>
    <col min="1797" max="1797" width="7.76666666666667" style="3" customWidth="1"/>
    <col min="1798" max="2048" width="8.1" style="3"/>
    <col min="2049" max="2049" width="5.74166666666667" style="3" customWidth="1"/>
    <col min="2050" max="2050" width="19.4666666666667" style="3" customWidth="1"/>
    <col min="2051" max="2051" width="8.1" style="3" hidden="1" customWidth="1"/>
    <col min="2052" max="2052" width="29.3666666666667" style="3" customWidth="1"/>
    <col min="2053" max="2053" width="7.76666666666667" style="3" customWidth="1"/>
    <col min="2054" max="2304" width="8.1" style="3"/>
    <col min="2305" max="2305" width="5.74166666666667" style="3" customWidth="1"/>
    <col min="2306" max="2306" width="19.4666666666667" style="3" customWidth="1"/>
    <col min="2307" max="2307" width="8.1" style="3" hidden="1" customWidth="1"/>
    <col min="2308" max="2308" width="29.3666666666667" style="3" customWidth="1"/>
    <col min="2309" max="2309" width="7.76666666666667" style="3" customWidth="1"/>
    <col min="2310" max="2560" width="8.1" style="3"/>
    <col min="2561" max="2561" width="5.74166666666667" style="3" customWidth="1"/>
    <col min="2562" max="2562" width="19.4666666666667" style="3" customWidth="1"/>
    <col min="2563" max="2563" width="8.1" style="3" hidden="1" customWidth="1"/>
    <col min="2564" max="2564" width="29.3666666666667" style="3" customWidth="1"/>
    <col min="2565" max="2565" width="7.76666666666667" style="3" customWidth="1"/>
    <col min="2566" max="2816" width="8.1" style="3"/>
    <col min="2817" max="2817" width="5.74166666666667" style="3" customWidth="1"/>
    <col min="2818" max="2818" width="19.4666666666667" style="3" customWidth="1"/>
    <col min="2819" max="2819" width="8.1" style="3" hidden="1" customWidth="1"/>
    <col min="2820" max="2820" width="29.3666666666667" style="3" customWidth="1"/>
    <col min="2821" max="2821" width="7.76666666666667" style="3" customWidth="1"/>
    <col min="2822" max="3072" width="8.1" style="3"/>
    <col min="3073" max="3073" width="5.74166666666667" style="3" customWidth="1"/>
    <col min="3074" max="3074" width="19.4666666666667" style="3" customWidth="1"/>
    <col min="3075" max="3075" width="8.1" style="3" hidden="1" customWidth="1"/>
    <col min="3076" max="3076" width="29.3666666666667" style="3" customWidth="1"/>
    <col min="3077" max="3077" width="7.76666666666667" style="3" customWidth="1"/>
    <col min="3078" max="3328" width="8.1" style="3"/>
    <col min="3329" max="3329" width="5.74166666666667" style="3" customWidth="1"/>
    <col min="3330" max="3330" width="19.4666666666667" style="3" customWidth="1"/>
    <col min="3331" max="3331" width="8.1" style="3" hidden="1" customWidth="1"/>
    <col min="3332" max="3332" width="29.3666666666667" style="3" customWidth="1"/>
    <col min="3333" max="3333" width="7.76666666666667" style="3" customWidth="1"/>
    <col min="3334" max="3584" width="8.1" style="3"/>
    <col min="3585" max="3585" width="5.74166666666667" style="3" customWidth="1"/>
    <col min="3586" max="3586" width="19.4666666666667" style="3" customWidth="1"/>
    <col min="3587" max="3587" width="8.1" style="3" hidden="1" customWidth="1"/>
    <col min="3588" max="3588" width="29.3666666666667" style="3" customWidth="1"/>
    <col min="3589" max="3589" width="7.76666666666667" style="3" customWidth="1"/>
    <col min="3590" max="3840" width="8.1" style="3"/>
    <col min="3841" max="3841" width="5.74166666666667" style="3" customWidth="1"/>
    <col min="3842" max="3842" width="19.4666666666667" style="3" customWidth="1"/>
    <col min="3843" max="3843" width="8.1" style="3" hidden="1" customWidth="1"/>
    <col min="3844" max="3844" width="29.3666666666667" style="3" customWidth="1"/>
    <col min="3845" max="3845" width="7.76666666666667" style="3" customWidth="1"/>
    <col min="3846" max="4096" width="8.1" style="3"/>
    <col min="4097" max="4097" width="5.74166666666667" style="3" customWidth="1"/>
    <col min="4098" max="4098" width="19.4666666666667" style="3" customWidth="1"/>
    <col min="4099" max="4099" width="8.1" style="3" hidden="1" customWidth="1"/>
    <col min="4100" max="4100" width="29.3666666666667" style="3" customWidth="1"/>
    <col min="4101" max="4101" width="7.76666666666667" style="3" customWidth="1"/>
    <col min="4102" max="4352" width="8.1" style="3"/>
    <col min="4353" max="4353" width="5.74166666666667" style="3" customWidth="1"/>
    <col min="4354" max="4354" width="19.4666666666667" style="3" customWidth="1"/>
    <col min="4355" max="4355" width="8.1" style="3" hidden="1" customWidth="1"/>
    <col min="4356" max="4356" width="29.3666666666667" style="3" customWidth="1"/>
    <col min="4357" max="4357" width="7.76666666666667" style="3" customWidth="1"/>
    <col min="4358" max="4608" width="8.1" style="3"/>
    <col min="4609" max="4609" width="5.74166666666667" style="3" customWidth="1"/>
    <col min="4610" max="4610" width="19.4666666666667" style="3" customWidth="1"/>
    <col min="4611" max="4611" width="8.1" style="3" hidden="1" customWidth="1"/>
    <col min="4612" max="4612" width="29.3666666666667" style="3" customWidth="1"/>
    <col min="4613" max="4613" width="7.76666666666667" style="3" customWidth="1"/>
    <col min="4614" max="4864" width="8.1" style="3"/>
    <col min="4865" max="4865" width="5.74166666666667" style="3" customWidth="1"/>
    <col min="4866" max="4866" width="19.4666666666667" style="3" customWidth="1"/>
    <col min="4867" max="4867" width="8.1" style="3" hidden="1" customWidth="1"/>
    <col min="4868" max="4868" width="29.3666666666667" style="3" customWidth="1"/>
    <col min="4869" max="4869" width="7.76666666666667" style="3" customWidth="1"/>
    <col min="4870" max="5120" width="8.1" style="3"/>
    <col min="5121" max="5121" width="5.74166666666667" style="3" customWidth="1"/>
    <col min="5122" max="5122" width="19.4666666666667" style="3" customWidth="1"/>
    <col min="5123" max="5123" width="8.1" style="3" hidden="1" customWidth="1"/>
    <col min="5124" max="5124" width="29.3666666666667" style="3" customWidth="1"/>
    <col min="5125" max="5125" width="7.76666666666667" style="3" customWidth="1"/>
    <col min="5126" max="5376" width="8.1" style="3"/>
    <col min="5377" max="5377" width="5.74166666666667" style="3" customWidth="1"/>
    <col min="5378" max="5378" width="19.4666666666667" style="3" customWidth="1"/>
    <col min="5379" max="5379" width="8.1" style="3" hidden="1" customWidth="1"/>
    <col min="5380" max="5380" width="29.3666666666667" style="3" customWidth="1"/>
    <col min="5381" max="5381" width="7.76666666666667" style="3" customWidth="1"/>
    <col min="5382" max="5632" width="8.1" style="3"/>
    <col min="5633" max="5633" width="5.74166666666667" style="3" customWidth="1"/>
    <col min="5634" max="5634" width="19.4666666666667" style="3" customWidth="1"/>
    <col min="5635" max="5635" width="8.1" style="3" hidden="1" customWidth="1"/>
    <col min="5636" max="5636" width="29.3666666666667" style="3" customWidth="1"/>
    <col min="5637" max="5637" width="7.76666666666667" style="3" customWidth="1"/>
    <col min="5638" max="5888" width="8.1" style="3"/>
    <col min="5889" max="5889" width="5.74166666666667" style="3" customWidth="1"/>
    <col min="5890" max="5890" width="19.4666666666667" style="3" customWidth="1"/>
    <col min="5891" max="5891" width="8.1" style="3" hidden="1" customWidth="1"/>
    <col min="5892" max="5892" width="29.3666666666667" style="3" customWidth="1"/>
    <col min="5893" max="5893" width="7.76666666666667" style="3" customWidth="1"/>
    <col min="5894" max="6144" width="8.1" style="3"/>
    <col min="6145" max="6145" width="5.74166666666667" style="3" customWidth="1"/>
    <col min="6146" max="6146" width="19.4666666666667" style="3" customWidth="1"/>
    <col min="6147" max="6147" width="8.1" style="3" hidden="1" customWidth="1"/>
    <col min="6148" max="6148" width="29.3666666666667" style="3" customWidth="1"/>
    <col min="6149" max="6149" width="7.76666666666667" style="3" customWidth="1"/>
    <col min="6150" max="6400" width="8.1" style="3"/>
    <col min="6401" max="6401" width="5.74166666666667" style="3" customWidth="1"/>
    <col min="6402" max="6402" width="19.4666666666667" style="3" customWidth="1"/>
    <col min="6403" max="6403" width="8.1" style="3" hidden="1" customWidth="1"/>
    <col min="6404" max="6404" width="29.3666666666667" style="3" customWidth="1"/>
    <col min="6405" max="6405" width="7.76666666666667" style="3" customWidth="1"/>
    <col min="6406" max="6656" width="8.1" style="3"/>
    <col min="6657" max="6657" width="5.74166666666667" style="3" customWidth="1"/>
    <col min="6658" max="6658" width="19.4666666666667" style="3" customWidth="1"/>
    <col min="6659" max="6659" width="8.1" style="3" hidden="1" customWidth="1"/>
    <col min="6660" max="6660" width="29.3666666666667" style="3" customWidth="1"/>
    <col min="6661" max="6661" width="7.76666666666667" style="3" customWidth="1"/>
    <col min="6662" max="6912" width="8.1" style="3"/>
    <col min="6913" max="6913" width="5.74166666666667" style="3" customWidth="1"/>
    <col min="6914" max="6914" width="19.4666666666667" style="3" customWidth="1"/>
    <col min="6915" max="6915" width="8.1" style="3" hidden="1" customWidth="1"/>
    <col min="6916" max="6916" width="29.3666666666667" style="3" customWidth="1"/>
    <col min="6917" max="6917" width="7.76666666666667" style="3" customWidth="1"/>
    <col min="6918" max="7168" width="8.1" style="3"/>
    <col min="7169" max="7169" width="5.74166666666667" style="3" customWidth="1"/>
    <col min="7170" max="7170" width="19.4666666666667" style="3" customWidth="1"/>
    <col min="7171" max="7171" width="8.1" style="3" hidden="1" customWidth="1"/>
    <col min="7172" max="7172" width="29.3666666666667" style="3" customWidth="1"/>
    <col min="7173" max="7173" width="7.76666666666667" style="3" customWidth="1"/>
    <col min="7174" max="7424" width="8.1" style="3"/>
    <col min="7425" max="7425" width="5.74166666666667" style="3" customWidth="1"/>
    <col min="7426" max="7426" width="19.4666666666667" style="3" customWidth="1"/>
    <col min="7427" max="7427" width="8.1" style="3" hidden="1" customWidth="1"/>
    <col min="7428" max="7428" width="29.3666666666667" style="3" customWidth="1"/>
    <col min="7429" max="7429" width="7.76666666666667" style="3" customWidth="1"/>
    <col min="7430" max="7680" width="8.1" style="3"/>
    <col min="7681" max="7681" width="5.74166666666667" style="3" customWidth="1"/>
    <col min="7682" max="7682" width="19.4666666666667" style="3" customWidth="1"/>
    <col min="7683" max="7683" width="8.1" style="3" hidden="1" customWidth="1"/>
    <col min="7684" max="7684" width="29.3666666666667" style="3" customWidth="1"/>
    <col min="7685" max="7685" width="7.76666666666667" style="3" customWidth="1"/>
    <col min="7686" max="7936" width="8.1" style="3"/>
    <col min="7937" max="7937" width="5.74166666666667" style="3" customWidth="1"/>
    <col min="7938" max="7938" width="19.4666666666667" style="3" customWidth="1"/>
    <col min="7939" max="7939" width="8.1" style="3" hidden="1" customWidth="1"/>
    <col min="7940" max="7940" width="29.3666666666667" style="3" customWidth="1"/>
    <col min="7941" max="7941" width="7.76666666666667" style="3" customWidth="1"/>
    <col min="7942" max="8192" width="8.1" style="3"/>
    <col min="8193" max="8193" width="5.74166666666667" style="3" customWidth="1"/>
    <col min="8194" max="8194" width="19.4666666666667" style="3" customWidth="1"/>
    <col min="8195" max="8195" width="8.1" style="3" hidden="1" customWidth="1"/>
    <col min="8196" max="8196" width="29.3666666666667" style="3" customWidth="1"/>
    <col min="8197" max="8197" width="7.76666666666667" style="3" customWidth="1"/>
    <col min="8198" max="8448" width="8.1" style="3"/>
    <col min="8449" max="8449" width="5.74166666666667" style="3" customWidth="1"/>
    <col min="8450" max="8450" width="19.4666666666667" style="3" customWidth="1"/>
    <col min="8451" max="8451" width="8.1" style="3" hidden="1" customWidth="1"/>
    <col min="8452" max="8452" width="29.3666666666667" style="3" customWidth="1"/>
    <col min="8453" max="8453" width="7.76666666666667" style="3" customWidth="1"/>
    <col min="8454" max="8704" width="8.1" style="3"/>
    <col min="8705" max="8705" width="5.74166666666667" style="3" customWidth="1"/>
    <col min="8706" max="8706" width="19.4666666666667" style="3" customWidth="1"/>
    <col min="8707" max="8707" width="8.1" style="3" hidden="1" customWidth="1"/>
    <col min="8708" max="8708" width="29.3666666666667" style="3" customWidth="1"/>
    <col min="8709" max="8709" width="7.76666666666667" style="3" customWidth="1"/>
    <col min="8710" max="8960" width="8.1" style="3"/>
    <col min="8961" max="8961" width="5.74166666666667" style="3" customWidth="1"/>
    <col min="8962" max="8962" width="19.4666666666667" style="3" customWidth="1"/>
    <col min="8963" max="8963" width="8.1" style="3" hidden="1" customWidth="1"/>
    <col min="8964" max="8964" width="29.3666666666667" style="3" customWidth="1"/>
    <col min="8965" max="8965" width="7.76666666666667" style="3" customWidth="1"/>
    <col min="8966" max="9216" width="8.1" style="3"/>
    <col min="9217" max="9217" width="5.74166666666667" style="3" customWidth="1"/>
    <col min="9218" max="9218" width="19.4666666666667" style="3" customWidth="1"/>
    <col min="9219" max="9219" width="8.1" style="3" hidden="1" customWidth="1"/>
    <col min="9220" max="9220" width="29.3666666666667" style="3" customWidth="1"/>
    <col min="9221" max="9221" width="7.76666666666667" style="3" customWidth="1"/>
    <col min="9222" max="9472" width="8.1" style="3"/>
    <col min="9473" max="9473" width="5.74166666666667" style="3" customWidth="1"/>
    <col min="9474" max="9474" width="19.4666666666667" style="3" customWidth="1"/>
    <col min="9475" max="9475" width="8.1" style="3" hidden="1" customWidth="1"/>
    <col min="9476" max="9476" width="29.3666666666667" style="3" customWidth="1"/>
    <col min="9477" max="9477" width="7.76666666666667" style="3" customWidth="1"/>
    <col min="9478" max="9728" width="8.1" style="3"/>
    <col min="9729" max="9729" width="5.74166666666667" style="3" customWidth="1"/>
    <col min="9730" max="9730" width="19.4666666666667" style="3" customWidth="1"/>
    <col min="9731" max="9731" width="8.1" style="3" hidden="1" customWidth="1"/>
    <col min="9732" max="9732" width="29.3666666666667" style="3" customWidth="1"/>
    <col min="9733" max="9733" width="7.76666666666667" style="3" customWidth="1"/>
    <col min="9734" max="9984" width="8.1" style="3"/>
    <col min="9985" max="9985" width="5.74166666666667" style="3" customWidth="1"/>
    <col min="9986" max="9986" width="19.4666666666667" style="3" customWidth="1"/>
    <col min="9987" max="9987" width="8.1" style="3" hidden="1" customWidth="1"/>
    <col min="9988" max="9988" width="29.3666666666667" style="3" customWidth="1"/>
    <col min="9989" max="9989" width="7.76666666666667" style="3" customWidth="1"/>
    <col min="9990" max="10240" width="8.1" style="3"/>
    <col min="10241" max="10241" width="5.74166666666667" style="3" customWidth="1"/>
    <col min="10242" max="10242" width="19.4666666666667" style="3" customWidth="1"/>
    <col min="10243" max="10243" width="8.1" style="3" hidden="1" customWidth="1"/>
    <col min="10244" max="10244" width="29.3666666666667" style="3" customWidth="1"/>
    <col min="10245" max="10245" width="7.76666666666667" style="3" customWidth="1"/>
    <col min="10246" max="10496" width="8.1" style="3"/>
    <col min="10497" max="10497" width="5.74166666666667" style="3" customWidth="1"/>
    <col min="10498" max="10498" width="19.4666666666667" style="3" customWidth="1"/>
    <col min="10499" max="10499" width="8.1" style="3" hidden="1" customWidth="1"/>
    <col min="10500" max="10500" width="29.3666666666667" style="3" customWidth="1"/>
    <col min="10501" max="10501" width="7.76666666666667" style="3" customWidth="1"/>
    <col min="10502" max="10752" width="8.1" style="3"/>
    <col min="10753" max="10753" width="5.74166666666667" style="3" customWidth="1"/>
    <col min="10754" max="10754" width="19.4666666666667" style="3" customWidth="1"/>
    <col min="10755" max="10755" width="8.1" style="3" hidden="1" customWidth="1"/>
    <col min="10756" max="10756" width="29.3666666666667" style="3" customWidth="1"/>
    <col min="10757" max="10757" width="7.76666666666667" style="3" customWidth="1"/>
    <col min="10758" max="11008" width="8.1" style="3"/>
    <col min="11009" max="11009" width="5.74166666666667" style="3" customWidth="1"/>
    <col min="11010" max="11010" width="19.4666666666667" style="3" customWidth="1"/>
    <col min="11011" max="11011" width="8.1" style="3" hidden="1" customWidth="1"/>
    <col min="11012" max="11012" width="29.3666666666667" style="3" customWidth="1"/>
    <col min="11013" max="11013" width="7.76666666666667" style="3" customWidth="1"/>
    <col min="11014" max="11264" width="8.1" style="3"/>
    <col min="11265" max="11265" width="5.74166666666667" style="3" customWidth="1"/>
    <col min="11266" max="11266" width="19.4666666666667" style="3" customWidth="1"/>
    <col min="11267" max="11267" width="8.1" style="3" hidden="1" customWidth="1"/>
    <col min="11268" max="11268" width="29.3666666666667" style="3" customWidth="1"/>
    <col min="11269" max="11269" width="7.76666666666667" style="3" customWidth="1"/>
    <col min="11270" max="11520" width="8.1" style="3"/>
    <col min="11521" max="11521" width="5.74166666666667" style="3" customWidth="1"/>
    <col min="11522" max="11522" width="19.4666666666667" style="3" customWidth="1"/>
    <col min="11523" max="11523" width="8.1" style="3" hidden="1" customWidth="1"/>
    <col min="11524" max="11524" width="29.3666666666667" style="3" customWidth="1"/>
    <col min="11525" max="11525" width="7.76666666666667" style="3" customWidth="1"/>
    <col min="11526" max="11776" width="8.1" style="3"/>
    <col min="11777" max="11777" width="5.74166666666667" style="3" customWidth="1"/>
    <col min="11778" max="11778" width="19.4666666666667" style="3" customWidth="1"/>
    <col min="11779" max="11779" width="8.1" style="3" hidden="1" customWidth="1"/>
    <col min="11780" max="11780" width="29.3666666666667" style="3" customWidth="1"/>
    <col min="11781" max="11781" width="7.76666666666667" style="3" customWidth="1"/>
    <col min="11782" max="12032" width="8.1" style="3"/>
    <col min="12033" max="12033" width="5.74166666666667" style="3" customWidth="1"/>
    <col min="12034" max="12034" width="19.4666666666667" style="3" customWidth="1"/>
    <col min="12035" max="12035" width="8.1" style="3" hidden="1" customWidth="1"/>
    <col min="12036" max="12036" width="29.3666666666667" style="3" customWidth="1"/>
    <col min="12037" max="12037" width="7.76666666666667" style="3" customWidth="1"/>
    <col min="12038" max="12288" width="8.1" style="3"/>
    <col min="12289" max="12289" width="5.74166666666667" style="3" customWidth="1"/>
    <col min="12290" max="12290" width="19.4666666666667" style="3" customWidth="1"/>
    <col min="12291" max="12291" width="8.1" style="3" hidden="1" customWidth="1"/>
    <col min="12292" max="12292" width="29.3666666666667" style="3" customWidth="1"/>
    <col min="12293" max="12293" width="7.76666666666667" style="3" customWidth="1"/>
    <col min="12294" max="12544" width="8.1" style="3"/>
    <col min="12545" max="12545" width="5.74166666666667" style="3" customWidth="1"/>
    <col min="12546" max="12546" width="19.4666666666667" style="3" customWidth="1"/>
    <col min="12547" max="12547" width="8.1" style="3" hidden="1" customWidth="1"/>
    <col min="12548" max="12548" width="29.3666666666667" style="3" customWidth="1"/>
    <col min="12549" max="12549" width="7.76666666666667" style="3" customWidth="1"/>
    <col min="12550" max="12800" width="8.1" style="3"/>
    <col min="12801" max="12801" width="5.74166666666667" style="3" customWidth="1"/>
    <col min="12802" max="12802" width="19.4666666666667" style="3" customWidth="1"/>
    <col min="12803" max="12803" width="8.1" style="3" hidden="1" customWidth="1"/>
    <col min="12804" max="12804" width="29.3666666666667" style="3" customWidth="1"/>
    <col min="12805" max="12805" width="7.76666666666667" style="3" customWidth="1"/>
    <col min="12806" max="13056" width="8.1" style="3"/>
    <col min="13057" max="13057" width="5.74166666666667" style="3" customWidth="1"/>
    <col min="13058" max="13058" width="19.4666666666667" style="3" customWidth="1"/>
    <col min="13059" max="13059" width="8.1" style="3" hidden="1" customWidth="1"/>
    <col min="13060" max="13060" width="29.3666666666667" style="3" customWidth="1"/>
    <col min="13061" max="13061" width="7.76666666666667" style="3" customWidth="1"/>
    <col min="13062" max="13312" width="8.1" style="3"/>
    <col min="13313" max="13313" width="5.74166666666667" style="3" customWidth="1"/>
    <col min="13314" max="13314" width="19.4666666666667" style="3" customWidth="1"/>
    <col min="13315" max="13315" width="8.1" style="3" hidden="1" customWidth="1"/>
    <col min="13316" max="13316" width="29.3666666666667" style="3" customWidth="1"/>
    <col min="13317" max="13317" width="7.76666666666667" style="3" customWidth="1"/>
    <col min="13318" max="13568" width="8.1" style="3"/>
    <col min="13569" max="13569" width="5.74166666666667" style="3" customWidth="1"/>
    <col min="13570" max="13570" width="19.4666666666667" style="3" customWidth="1"/>
    <col min="13571" max="13571" width="8.1" style="3" hidden="1" customWidth="1"/>
    <col min="13572" max="13572" width="29.3666666666667" style="3" customWidth="1"/>
    <col min="13573" max="13573" width="7.76666666666667" style="3" customWidth="1"/>
    <col min="13574" max="13824" width="8.1" style="3"/>
    <col min="13825" max="13825" width="5.74166666666667" style="3" customWidth="1"/>
    <col min="13826" max="13826" width="19.4666666666667" style="3" customWidth="1"/>
    <col min="13827" max="13827" width="8.1" style="3" hidden="1" customWidth="1"/>
    <col min="13828" max="13828" width="29.3666666666667" style="3" customWidth="1"/>
    <col min="13829" max="13829" width="7.76666666666667" style="3" customWidth="1"/>
    <col min="13830" max="14080" width="8.1" style="3"/>
    <col min="14081" max="14081" width="5.74166666666667" style="3" customWidth="1"/>
    <col min="14082" max="14082" width="19.4666666666667" style="3" customWidth="1"/>
    <col min="14083" max="14083" width="8.1" style="3" hidden="1" customWidth="1"/>
    <col min="14084" max="14084" width="29.3666666666667" style="3" customWidth="1"/>
    <col min="14085" max="14085" width="7.76666666666667" style="3" customWidth="1"/>
    <col min="14086" max="14336" width="8.1" style="3"/>
    <col min="14337" max="14337" width="5.74166666666667" style="3" customWidth="1"/>
    <col min="14338" max="14338" width="19.4666666666667" style="3" customWidth="1"/>
    <col min="14339" max="14339" width="8.1" style="3" hidden="1" customWidth="1"/>
    <col min="14340" max="14340" width="29.3666666666667" style="3" customWidth="1"/>
    <col min="14341" max="14341" width="7.76666666666667" style="3" customWidth="1"/>
    <col min="14342" max="14592" width="8.1" style="3"/>
    <col min="14593" max="14593" width="5.74166666666667" style="3" customWidth="1"/>
    <col min="14594" max="14594" width="19.4666666666667" style="3" customWidth="1"/>
    <col min="14595" max="14595" width="8.1" style="3" hidden="1" customWidth="1"/>
    <col min="14596" max="14596" width="29.3666666666667" style="3" customWidth="1"/>
    <col min="14597" max="14597" width="7.76666666666667" style="3" customWidth="1"/>
    <col min="14598" max="14848" width="8.1" style="3"/>
    <col min="14849" max="14849" width="5.74166666666667" style="3" customWidth="1"/>
    <col min="14850" max="14850" width="19.4666666666667" style="3" customWidth="1"/>
    <col min="14851" max="14851" width="8.1" style="3" hidden="1" customWidth="1"/>
    <col min="14852" max="14852" width="29.3666666666667" style="3" customWidth="1"/>
    <col min="14853" max="14853" width="7.76666666666667" style="3" customWidth="1"/>
    <col min="14854" max="15104" width="8.1" style="3"/>
    <col min="15105" max="15105" width="5.74166666666667" style="3" customWidth="1"/>
    <col min="15106" max="15106" width="19.4666666666667" style="3" customWidth="1"/>
    <col min="15107" max="15107" width="8.1" style="3" hidden="1" customWidth="1"/>
    <col min="15108" max="15108" width="29.3666666666667" style="3" customWidth="1"/>
    <col min="15109" max="15109" width="7.76666666666667" style="3" customWidth="1"/>
    <col min="15110" max="15360" width="8.1" style="3"/>
    <col min="15361" max="15361" width="5.74166666666667" style="3" customWidth="1"/>
    <col min="15362" max="15362" width="19.4666666666667" style="3" customWidth="1"/>
    <col min="15363" max="15363" width="8.1" style="3" hidden="1" customWidth="1"/>
    <col min="15364" max="15364" width="29.3666666666667" style="3" customWidth="1"/>
    <col min="15365" max="15365" width="7.76666666666667" style="3" customWidth="1"/>
    <col min="15366" max="15616" width="8.1" style="3"/>
    <col min="15617" max="15617" width="5.74166666666667" style="3" customWidth="1"/>
    <col min="15618" max="15618" width="19.4666666666667" style="3" customWidth="1"/>
    <col min="15619" max="15619" width="8.1" style="3" hidden="1" customWidth="1"/>
    <col min="15620" max="15620" width="29.3666666666667" style="3" customWidth="1"/>
    <col min="15621" max="15621" width="7.76666666666667" style="3" customWidth="1"/>
    <col min="15622" max="15872" width="8.1" style="3"/>
    <col min="15873" max="15873" width="5.74166666666667" style="3" customWidth="1"/>
    <col min="15874" max="15874" width="19.4666666666667" style="3" customWidth="1"/>
    <col min="15875" max="15875" width="8.1" style="3" hidden="1" customWidth="1"/>
    <col min="15876" max="15876" width="29.3666666666667" style="3" customWidth="1"/>
    <col min="15877" max="15877" width="7.76666666666667" style="3" customWidth="1"/>
    <col min="15878" max="16128" width="8.1" style="3"/>
    <col min="16129" max="16129" width="5.74166666666667" style="3" customWidth="1"/>
    <col min="16130" max="16130" width="19.4666666666667" style="3" customWidth="1"/>
    <col min="16131" max="16131" width="8.1" style="3" hidden="1" customWidth="1"/>
    <col min="16132" max="16132" width="29.3666666666667" style="3" customWidth="1"/>
    <col min="16133" max="16133" width="7.76666666666667" style="3" customWidth="1"/>
    <col min="16134" max="16384" width="8.1" style="3"/>
  </cols>
  <sheetData>
    <row r="1" s="1" customFormat="1" ht="30" customHeight="1" spans="1:6">
      <c r="A1" s="4" t="s">
        <v>91</v>
      </c>
      <c r="B1" s="4"/>
      <c r="C1" s="4"/>
      <c r="D1" s="4"/>
      <c r="E1" s="4"/>
      <c r="F1" s="5"/>
    </row>
    <row r="2" s="1" customFormat="1" ht="30" customHeight="1" spans="1:6">
      <c r="A2" s="6" t="s">
        <v>425</v>
      </c>
      <c r="B2" s="6"/>
      <c r="C2" s="6"/>
      <c r="D2" s="6"/>
      <c r="E2" s="6"/>
    </row>
    <row r="3" ht="30" customHeight="1" spans="1:6">
      <c r="A3" s="7" t="s">
        <v>93</v>
      </c>
      <c r="B3" s="7" t="s">
        <v>113</v>
      </c>
      <c r="C3" s="7" t="s">
        <v>426</v>
      </c>
      <c r="D3" s="7" t="s">
        <v>115</v>
      </c>
      <c r="E3" s="7" t="s">
        <v>116</v>
      </c>
    </row>
    <row r="4" spans="1:6">
      <c r="A4" s="7">
        <v>1</v>
      </c>
      <c r="B4" s="7" t="s">
        <v>427</v>
      </c>
      <c r="C4" s="7" t="s">
        <v>428</v>
      </c>
      <c r="D4" s="7" t="s">
        <v>223</v>
      </c>
      <c r="E4" s="7">
        <v>470</v>
      </c>
    </row>
    <row r="5" spans="1:6">
      <c r="A5" s="7">
        <v>2</v>
      </c>
      <c r="B5" s="7" t="s">
        <v>427</v>
      </c>
      <c r="C5" s="7" t="s">
        <v>428</v>
      </c>
      <c r="D5" s="7" t="s">
        <v>222</v>
      </c>
      <c r="E5" s="7">
        <v>20</v>
      </c>
    </row>
    <row r="6" spans="1:6">
      <c r="A6" s="7">
        <v>3</v>
      </c>
      <c r="B6" s="7" t="s">
        <v>427</v>
      </c>
      <c r="C6" s="7" t="s">
        <v>429</v>
      </c>
      <c r="D6" s="7" t="s">
        <v>406</v>
      </c>
      <c r="E6" s="7">
        <v>25</v>
      </c>
    </row>
    <row r="7" spans="1:6">
      <c r="A7" s="7">
        <v>4</v>
      </c>
      <c r="B7" s="7" t="s">
        <v>427</v>
      </c>
      <c r="C7" s="7" t="s">
        <v>429</v>
      </c>
      <c r="D7" s="7" t="s">
        <v>430</v>
      </c>
      <c r="E7" s="7">
        <v>22</v>
      </c>
    </row>
    <row r="8" spans="1:6">
      <c r="A8" s="7">
        <v>5</v>
      </c>
      <c r="B8" s="7" t="s">
        <v>427</v>
      </c>
      <c r="C8" s="7" t="s">
        <v>431</v>
      </c>
      <c r="D8" s="7" t="s">
        <v>432</v>
      </c>
      <c r="E8" s="7">
        <v>40</v>
      </c>
    </row>
    <row r="9" spans="1:6">
      <c r="A9" s="7">
        <v>6</v>
      </c>
      <c r="B9" s="7" t="s">
        <v>427</v>
      </c>
      <c r="C9" s="7" t="s">
        <v>431</v>
      </c>
      <c r="D9" s="7" t="s">
        <v>433</v>
      </c>
      <c r="E9" s="7">
        <v>2</v>
      </c>
    </row>
    <row r="10" spans="1:6">
      <c r="A10" s="7">
        <v>7</v>
      </c>
      <c r="B10" s="7" t="s">
        <v>427</v>
      </c>
      <c r="C10" s="7" t="s">
        <v>431</v>
      </c>
      <c r="D10" s="7" t="s">
        <v>434</v>
      </c>
      <c r="E10" s="7">
        <v>1</v>
      </c>
    </row>
    <row r="11" spans="1:6">
      <c r="A11" s="7">
        <v>8</v>
      </c>
      <c r="B11" s="7" t="s">
        <v>427</v>
      </c>
      <c r="C11" s="7" t="s">
        <v>431</v>
      </c>
      <c r="D11" s="7" t="s">
        <v>435</v>
      </c>
      <c r="E11" s="7">
        <v>10</v>
      </c>
    </row>
    <row r="12" spans="1:6">
      <c r="A12" s="7">
        <v>9</v>
      </c>
      <c r="B12" s="7" t="s">
        <v>427</v>
      </c>
      <c r="C12" s="7" t="s">
        <v>436</v>
      </c>
      <c r="D12" s="7" t="s">
        <v>244</v>
      </c>
      <c r="E12" s="7">
        <v>1</v>
      </c>
    </row>
    <row r="13" spans="1:6">
      <c r="A13" s="7">
        <v>10</v>
      </c>
      <c r="B13" s="7" t="s">
        <v>427</v>
      </c>
      <c r="C13" s="7" t="s">
        <v>436</v>
      </c>
      <c r="D13" s="7" t="s">
        <v>437</v>
      </c>
      <c r="E13" s="7">
        <v>1</v>
      </c>
    </row>
    <row r="14" spans="1:6">
      <c r="A14" s="7">
        <v>11</v>
      </c>
      <c r="B14" s="7" t="s">
        <v>427</v>
      </c>
      <c r="C14" s="7" t="s">
        <v>436</v>
      </c>
      <c r="D14" s="7" t="s">
        <v>245</v>
      </c>
      <c r="E14" s="7">
        <v>3</v>
      </c>
    </row>
    <row r="15" spans="1:6">
      <c r="A15" s="7">
        <v>12</v>
      </c>
      <c r="B15" s="7" t="s">
        <v>427</v>
      </c>
      <c r="C15" s="7" t="s">
        <v>436</v>
      </c>
      <c r="D15" s="7" t="s">
        <v>189</v>
      </c>
      <c r="E15" s="7">
        <f>24*2</f>
        <v>48</v>
      </c>
    </row>
    <row r="16" spans="1:6">
      <c r="A16" s="7">
        <v>13</v>
      </c>
      <c r="B16" s="7" t="s">
        <v>427</v>
      </c>
      <c r="C16" s="7" t="s">
        <v>436</v>
      </c>
      <c r="D16" s="7" t="s">
        <v>284</v>
      </c>
      <c r="E16" s="7">
        <v>5</v>
      </c>
    </row>
    <row r="17" spans="1:5">
      <c r="A17" s="7">
        <v>14</v>
      </c>
      <c r="B17" s="7" t="s">
        <v>427</v>
      </c>
      <c r="C17" s="7" t="s">
        <v>436</v>
      </c>
      <c r="D17" s="7" t="s">
        <v>438</v>
      </c>
      <c r="E17" s="7">
        <v>5</v>
      </c>
    </row>
    <row r="18" spans="1:5">
      <c r="A18" s="7">
        <v>15</v>
      </c>
      <c r="B18" s="7" t="s">
        <v>427</v>
      </c>
      <c r="C18" s="7" t="s">
        <v>439</v>
      </c>
      <c r="D18" s="7" t="s">
        <v>243</v>
      </c>
      <c r="E18" s="7">
        <v>3</v>
      </c>
    </row>
    <row r="19" spans="1:5">
      <c r="A19" s="7">
        <v>16</v>
      </c>
      <c r="B19" s="7" t="s">
        <v>427</v>
      </c>
      <c r="C19" s="7" t="s">
        <v>439</v>
      </c>
      <c r="D19" s="7" t="s">
        <v>438</v>
      </c>
      <c r="E19" s="7">
        <v>3</v>
      </c>
    </row>
    <row r="20" spans="1:5">
      <c r="A20" s="7">
        <v>17</v>
      </c>
      <c r="B20" s="7" t="s">
        <v>427</v>
      </c>
      <c r="C20" s="7" t="s">
        <v>439</v>
      </c>
      <c r="D20" s="7" t="s">
        <v>244</v>
      </c>
      <c r="E20" s="7">
        <v>5</v>
      </c>
    </row>
    <row r="21" spans="1:5">
      <c r="A21" s="7">
        <v>18</v>
      </c>
      <c r="B21" s="7" t="s">
        <v>427</v>
      </c>
      <c r="C21" s="7" t="s">
        <v>439</v>
      </c>
      <c r="D21" s="7" t="s">
        <v>440</v>
      </c>
      <c r="E21" s="7">
        <v>2</v>
      </c>
    </row>
    <row r="22" spans="1:5">
      <c r="A22" s="7">
        <v>19</v>
      </c>
      <c r="B22" s="7" t="s">
        <v>427</v>
      </c>
      <c r="C22" s="7" t="s">
        <v>439</v>
      </c>
      <c r="D22" s="7" t="s">
        <v>312</v>
      </c>
      <c r="E22" s="7">
        <v>1</v>
      </c>
    </row>
    <row r="23" spans="1:5">
      <c r="A23" s="7">
        <v>20</v>
      </c>
      <c r="B23" s="7" t="s">
        <v>427</v>
      </c>
      <c r="C23" s="7" t="s">
        <v>439</v>
      </c>
      <c r="D23" s="7" t="s">
        <v>441</v>
      </c>
      <c r="E23" s="7">
        <v>50</v>
      </c>
    </row>
    <row r="24" spans="1:5">
      <c r="A24" s="7">
        <v>21</v>
      </c>
      <c r="B24" s="7" t="s">
        <v>427</v>
      </c>
      <c r="C24" s="7" t="s">
        <v>442</v>
      </c>
      <c r="D24" s="7" t="s">
        <v>312</v>
      </c>
      <c r="E24" s="7">
        <v>25</v>
      </c>
    </row>
    <row r="25" spans="1:5">
      <c r="A25" s="7">
        <v>22</v>
      </c>
      <c r="B25" s="7" t="s">
        <v>427</v>
      </c>
      <c r="C25" s="7" t="s">
        <v>442</v>
      </c>
      <c r="D25" s="7" t="s">
        <v>443</v>
      </c>
      <c r="E25" s="7">
        <v>2</v>
      </c>
    </row>
    <row r="26" spans="1:5">
      <c r="A26" s="7">
        <v>23</v>
      </c>
      <c r="B26" s="7" t="s">
        <v>427</v>
      </c>
      <c r="C26" s="7" t="s">
        <v>442</v>
      </c>
      <c r="D26" s="7" t="s">
        <v>444</v>
      </c>
      <c r="E26" s="7">
        <v>9</v>
      </c>
    </row>
    <row r="27" spans="1:5">
      <c r="A27" s="7">
        <v>24</v>
      </c>
      <c r="B27" s="7" t="s">
        <v>427</v>
      </c>
      <c r="C27" s="7" t="s">
        <v>442</v>
      </c>
      <c r="D27" s="7" t="s">
        <v>245</v>
      </c>
      <c r="E27" s="7">
        <v>3</v>
      </c>
    </row>
    <row r="28" spans="1:5">
      <c r="A28" s="7">
        <v>25</v>
      </c>
      <c r="B28" s="7" t="s">
        <v>427</v>
      </c>
      <c r="C28" s="7" t="s">
        <v>442</v>
      </c>
      <c r="D28" s="7" t="s">
        <v>244</v>
      </c>
      <c r="E28" s="7">
        <v>6</v>
      </c>
    </row>
    <row r="29" spans="1:5">
      <c r="A29" s="7">
        <v>26</v>
      </c>
      <c r="B29" s="7" t="s">
        <v>427</v>
      </c>
      <c r="C29" s="7" t="s">
        <v>445</v>
      </c>
      <c r="D29" s="7" t="s">
        <v>312</v>
      </c>
      <c r="E29" s="7">
        <v>8</v>
      </c>
    </row>
    <row r="30" spans="1:5">
      <c r="A30" s="7">
        <v>27</v>
      </c>
      <c r="B30" s="7" t="s">
        <v>427</v>
      </c>
      <c r="C30" s="7" t="s">
        <v>446</v>
      </c>
      <c r="D30" s="7" t="s">
        <v>252</v>
      </c>
      <c r="E30" s="7">
        <v>10</v>
      </c>
    </row>
    <row r="31" spans="1:5">
      <c r="A31" s="7">
        <v>28</v>
      </c>
      <c r="B31" s="7" t="s">
        <v>427</v>
      </c>
      <c r="C31" s="7" t="s">
        <v>446</v>
      </c>
      <c r="D31" s="7" t="s">
        <v>447</v>
      </c>
      <c r="E31" s="7">
        <v>4</v>
      </c>
    </row>
    <row r="32" spans="1:5">
      <c r="A32" s="7">
        <v>29</v>
      </c>
      <c r="B32" s="7" t="s">
        <v>427</v>
      </c>
      <c r="C32" s="7" t="s">
        <v>446</v>
      </c>
      <c r="D32" s="7" t="s">
        <v>448</v>
      </c>
      <c r="E32" s="7">
        <v>2</v>
      </c>
    </row>
    <row r="33" spans="1:5">
      <c r="A33" s="7">
        <v>30</v>
      </c>
      <c r="B33" s="7" t="s">
        <v>427</v>
      </c>
      <c r="C33" s="7" t="s">
        <v>446</v>
      </c>
      <c r="D33" s="7" t="s">
        <v>449</v>
      </c>
      <c r="E33" s="7">
        <v>4</v>
      </c>
    </row>
    <row r="34" spans="1:5">
      <c r="A34" s="7">
        <v>31</v>
      </c>
      <c r="B34" s="7" t="s">
        <v>427</v>
      </c>
      <c r="C34" s="7" t="s">
        <v>450</v>
      </c>
      <c r="D34" s="7" t="s">
        <v>451</v>
      </c>
      <c r="E34" s="7">
        <v>5</v>
      </c>
    </row>
    <row r="35" spans="1:5">
      <c r="A35" s="7">
        <v>32</v>
      </c>
      <c r="B35" s="7" t="s">
        <v>427</v>
      </c>
      <c r="C35" s="7" t="s">
        <v>450</v>
      </c>
      <c r="D35" s="7" t="s">
        <v>452</v>
      </c>
      <c r="E35" s="7">
        <f>6+17*2+12</f>
        <v>52</v>
      </c>
    </row>
    <row r="36" spans="1:5">
      <c r="A36" s="7">
        <v>33</v>
      </c>
      <c r="B36" s="7" t="s">
        <v>427</v>
      </c>
      <c r="C36" s="7" t="s">
        <v>450</v>
      </c>
      <c r="D36" s="7" t="s">
        <v>453</v>
      </c>
      <c r="E36" s="7">
        <v>2</v>
      </c>
    </row>
    <row r="37" spans="1:5">
      <c r="A37" s="7">
        <v>34</v>
      </c>
      <c r="B37" s="7" t="s">
        <v>427</v>
      </c>
      <c r="C37" s="7" t="s">
        <v>450</v>
      </c>
      <c r="D37" s="7" t="s">
        <v>454</v>
      </c>
      <c r="E37" s="7">
        <v>18</v>
      </c>
    </row>
    <row r="38" spans="1:5">
      <c r="A38" s="7">
        <v>35</v>
      </c>
      <c r="B38" s="7" t="s">
        <v>427</v>
      </c>
      <c r="C38" s="7" t="s">
        <v>450</v>
      </c>
      <c r="D38" s="7" t="s">
        <v>455</v>
      </c>
      <c r="E38" s="7">
        <v>8</v>
      </c>
    </row>
    <row r="39" spans="1:5">
      <c r="A39" s="7">
        <v>36</v>
      </c>
      <c r="B39" s="7" t="s">
        <v>427</v>
      </c>
      <c r="C39" s="7" t="s">
        <v>450</v>
      </c>
      <c r="D39" s="7" t="s">
        <v>456</v>
      </c>
      <c r="E39" s="7">
        <f>34+3*5</f>
        <v>49</v>
      </c>
    </row>
    <row r="40" spans="1:5">
      <c r="A40" s="7">
        <v>37</v>
      </c>
      <c r="B40" s="7" t="s">
        <v>427</v>
      </c>
      <c r="C40" s="7" t="s">
        <v>450</v>
      </c>
      <c r="D40" s="7" t="s">
        <v>457</v>
      </c>
      <c r="E40" s="7">
        <v>1</v>
      </c>
    </row>
    <row r="41" spans="1:5">
      <c r="A41" s="7">
        <v>38</v>
      </c>
      <c r="B41" s="7" t="s">
        <v>427</v>
      </c>
      <c r="C41" s="7" t="s">
        <v>458</v>
      </c>
      <c r="D41" s="7" t="s">
        <v>459</v>
      </c>
      <c r="E41" s="7">
        <v>1</v>
      </c>
    </row>
    <row r="42" spans="1:5">
      <c r="A42" s="7">
        <v>39</v>
      </c>
      <c r="B42" s="7" t="s">
        <v>427</v>
      </c>
      <c r="C42" s="7" t="s">
        <v>458</v>
      </c>
      <c r="D42" s="7" t="s">
        <v>153</v>
      </c>
      <c r="E42" s="7">
        <v>1</v>
      </c>
    </row>
    <row r="43" spans="1:5">
      <c r="A43" s="7">
        <v>40</v>
      </c>
      <c r="B43" s="7" t="s">
        <v>427</v>
      </c>
      <c r="C43" s="7" t="s">
        <v>458</v>
      </c>
      <c r="D43" s="7" t="s">
        <v>460</v>
      </c>
      <c r="E43" s="7">
        <v>8</v>
      </c>
    </row>
    <row r="44" spans="1:5">
      <c r="A44" s="7">
        <v>41</v>
      </c>
      <c r="B44" s="7" t="s">
        <v>427</v>
      </c>
      <c r="C44" s="7" t="s">
        <v>458</v>
      </c>
      <c r="D44" s="7" t="s">
        <v>461</v>
      </c>
      <c r="E44" s="7">
        <v>3</v>
      </c>
    </row>
    <row r="45" spans="1:5">
      <c r="A45" s="7">
        <v>42</v>
      </c>
      <c r="B45" s="7" t="s">
        <v>427</v>
      </c>
      <c r="C45" s="7" t="s">
        <v>458</v>
      </c>
      <c r="D45" s="7" t="s">
        <v>462</v>
      </c>
      <c r="E45" s="7">
        <v>2</v>
      </c>
    </row>
    <row r="46" spans="1:5">
      <c r="A46" s="7">
        <v>43</v>
      </c>
      <c r="B46" s="7" t="s">
        <v>427</v>
      </c>
      <c r="C46" s="7" t="s">
        <v>458</v>
      </c>
      <c r="D46" s="7" t="s">
        <v>463</v>
      </c>
      <c r="E46" s="7">
        <v>1</v>
      </c>
    </row>
    <row r="47" spans="1:5">
      <c r="A47" s="7">
        <v>44</v>
      </c>
      <c r="B47" s="7" t="s">
        <v>427</v>
      </c>
      <c r="C47" s="7" t="s">
        <v>458</v>
      </c>
      <c r="D47" s="7" t="s">
        <v>464</v>
      </c>
      <c r="E47" s="7">
        <v>8</v>
      </c>
    </row>
    <row r="48" spans="1:5">
      <c r="A48" s="7">
        <v>45</v>
      </c>
      <c r="B48" s="7" t="s">
        <v>427</v>
      </c>
      <c r="C48" s="7" t="s">
        <v>458</v>
      </c>
      <c r="D48" s="7" t="s">
        <v>303</v>
      </c>
      <c r="E48" s="7">
        <f>9+12+19*2</f>
        <v>59</v>
      </c>
    </row>
    <row r="49" spans="1:5">
      <c r="A49" s="7">
        <v>46</v>
      </c>
      <c r="B49" s="7" t="s">
        <v>427</v>
      </c>
      <c r="C49" s="7" t="s">
        <v>465</v>
      </c>
      <c r="D49" s="7" t="s">
        <v>466</v>
      </c>
      <c r="E49" s="7">
        <v>2</v>
      </c>
    </row>
    <row r="50" spans="1:5">
      <c r="A50" s="7">
        <v>47</v>
      </c>
      <c r="B50" s="7" t="s">
        <v>427</v>
      </c>
      <c r="C50" s="7" t="s">
        <v>465</v>
      </c>
      <c r="D50" s="7" t="s">
        <v>284</v>
      </c>
      <c r="E50" s="7">
        <v>1</v>
      </c>
    </row>
    <row r="51" spans="1:5">
      <c r="A51" s="7">
        <v>48</v>
      </c>
      <c r="B51" s="7" t="s">
        <v>427</v>
      </c>
      <c r="C51" s="7" t="s">
        <v>465</v>
      </c>
      <c r="D51" s="7" t="s">
        <v>319</v>
      </c>
      <c r="E51" s="7">
        <v>2</v>
      </c>
    </row>
    <row r="52" spans="1:5">
      <c r="A52" s="7">
        <v>49</v>
      </c>
      <c r="B52" s="7" t="s">
        <v>427</v>
      </c>
      <c r="C52" s="7" t="s">
        <v>465</v>
      </c>
      <c r="D52" s="7" t="s">
        <v>467</v>
      </c>
      <c r="E52" s="7">
        <v>4</v>
      </c>
    </row>
    <row r="53" spans="1:5">
      <c r="A53" s="7">
        <v>50</v>
      </c>
      <c r="B53" s="7" t="s">
        <v>427</v>
      </c>
      <c r="C53" s="7" t="s">
        <v>465</v>
      </c>
      <c r="D53" s="7" t="s">
        <v>244</v>
      </c>
      <c r="E53" s="7">
        <v>2</v>
      </c>
    </row>
    <row r="54" spans="1:5">
      <c r="A54" s="7">
        <v>51</v>
      </c>
      <c r="B54" s="7" t="s">
        <v>427</v>
      </c>
      <c r="C54" s="7" t="s">
        <v>465</v>
      </c>
      <c r="D54" s="7" t="s">
        <v>468</v>
      </c>
      <c r="E54" s="7">
        <v>1</v>
      </c>
    </row>
    <row r="55" spans="1:5">
      <c r="A55" s="7">
        <v>52</v>
      </c>
      <c r="B55" s="7" t="s">
        <v>427</v>
      </c>
      <c r="C55" s="7" t="s">
        <v>469</v>
      </c>
      <c r="D55" s="7" t="s">
        <v>470</v>
      </c>
      <c r="E55" s="7">
        <v>1</v>
      </c>
    </row>
    <row r="56" spans="1:5">
      <c r="A56" s="7">
        <v>53</v>
      </c>
      <c r="B56" s="7" t="s">
        <v>427</v>
      </c>
      <c r="C56" s="7" t="s">
        <v>469</v>
      </c>
      <c r="D56" s="7" t="s">
        <v>312</v>
      </c>
      <c r="E56" s="7">
        <v>2</v>
      </c>
    </row>
    <row r="57" spans="1:5">
      <c r="A57" s="7">
        <v>54</v>
      </c>
      <c r="B57" s="7" t="s">
        <v>427</v>
      </c>
      <c r="C57" s="7" t="s">
        <v>469</v>
      </c>
      <c r="D57" s="7" t="s">
        <v>471</v>
      </c>
      <c r="E57" s="7">
        <v>1</v>
      </c>
    </row>
    <row r="58" spans="1:5">
      <c r="A58" s="7">
        <v>55</v>
      </c>
      <c r="B58" s="7" t="s">
        <v>427</v>
      </c>
      <c r="C58" s="7" t="s">
        <v>469</v>
      </c>
      <c r="D58" s="7" t="s">
        <v>245</v>
      </c>
      <c r="E58" s="7">
        <v>1</v>
      </c>
    </row>
    <row r="59" spans="1:5">
      <c r="A59" s="7">
        <v>56</v>
      </c>
      <c r="B59" s="7" t="s">
        <v>427</v>
      </c>
      <c r="C59" s="7" t="s">
        <v>469</v>
      </c>
      <c r="D59" s="7" t="s">
        <v>440</v>
      </c>
      <c r="E59" s="7">
        <v>2</v>
      </c>
    </row>
    <row r="60" spans="1:5">
      <c r="A60" s="7">
        <v>57</v>
      </c>
      <c r="B60" s="7" t="s">
        <v>427</v>
      </c>
      <c r="C60" s="7" t="s">
        <v>469</v>
      </c>
      <c r="D60" s="7" t="s">
        <v>189</v>
      </c>
      <c r="E60" s="7">
        <v>2</v>
      </c>
    </row>
    <row r="61" spans="1:5">
      <c r="A61" s="7">
        <v>58</v>
      </c>
      <c r="B61" s="7" t="s">
        <v>427</v>
      </c>
      <c r="C61" s="7" t="s">
        <v>469</v>
      </c>
      <c r="D61" s="7" t="s">
        <v>243</v>
      </c>
      <c r="E61" s="7">
        <v>1</v>
      </c>
    </row>
    <row r="62" spans="1:5">
      <c r="A62" s="7">
        <v>59</v>
      </c>
      <c r="B62" s="7" t="s">
        <v>427</v>
      </c>
      <c r="C62" s="7" t="s">
        <v>472</v>
      </c>
      <c r="D62" s="7" t="s">
        <v>242</v>
      </c>
      <c r="E62" s="7">
        <v>1</v>
      </c>
    </row>
    <row r="63" spans="1:5">
      <c r="A63" s="7">
        <v>60</v>
      </c>
      <c r="B63" s="7" t="s">
        <v>427</v>
      </c>
      <c r="C63" s="7" t="s">
        <v>472</v>
      </c>
      <c r="D63" s="7" t="s">
        <v>473</v>
      </c>
      <c r="E63" s="7">
        <v>2</v>
      </c>
    </row>
    <row r="64" spans="1:5">
      <c r="A64" s="7">
        <v>61</v>
      </c>
      <c r="B64" s="7" t="s">
        <v>427</v>
      </c>
      <c r="C64" s="7" t="s">
        <v>472</v>
      </c>
      <c r="D64" s="7" t="s">
        <v>474</v>
      </c>
      <c r="E64" s="7">
        <v>2</v>
      </c>
    </row>
    <row r="65" spans="1:5">
      <c r="A65" s="7">
        <v>62</v>
      </c>
      <c r="B65" s="7" t="s">
        <v>427</v>
      </c>
      <c r="C65" s="7" t="s">
        <v>472</v>
      </c>
      <c r="D65" s="7" t="s">
        <v>284</v>
      </c>
      <c r="E65" s="7">
        <v>15</v>
      </c>
    </row>
    <row r="66" spans="1:5">
      <c r="A66" s="7">
        <v>63</v>
      </c>
      <c r="B66" s="7" t="s">
        <v>427</v>
      </c>
      <c r="C66" s="7" t="s">
        <v>472</v>
      </c>
      <c r="D66" s="7" t="s">
        <v>475</v>
      </c>
      <c r="E66" s="7">
        <v>1</v>
      </c>
    </row>
    <row r="67" spans="1:5">
      <c r="A67" s="7">
        <v>64</v>
      </c>
      <c r="B67" s="7" t="s">
        <v>427</v>
      </c>
      <c r="C67" s="7" t="s">
        <v>472</v>
      </c>
      <c r="D67" s="7" t="s">
        <v>476</v>
      </c>
      <c r="E67" s="7">
        <v>2</v>
      </c>
    </row>
    <row r="68" spans="1:5">
      <c r="A68" s="7">
        <v>65</v>
      </c>
      <c r="B68" s="7" t="s">
        <v>427</v>
      </c>
      <c r="C68" s="7" t="s">
        <v>472</v>
      </c>
      <c r="D68" s="7" t="s">
        <v>319</v>
      </c>
      <c r="E68" s="7">
        <v>10</v>
      </c>
    </row>
    <row r="69" spans="1:5">
      <c r="A69" s="7">
        <v>66</v>
      </c>
      <c r="B69" s="7" t="s">
        <v>427</v>
      </c>
      <c r="C69" s="7" t="s">
        <v>477</v>
      </c>
      <c r="D69" s="7" t="s">
        <v>478</v>
      </c>
      <c r="E69" s="7">
        <v>1</v>
      </c>
    </row>
    <row r="70" spans="1:5">
      <c r="A70" s="7">
        <v>67</v>
      </c>
      <c r="B70" s="7" t="s">
        <v>427</v>
      </c>
      <c r="C70" s="7" t="s">
        <v>477</v>
      </c>
      <c r="D70" s="7" t="s">
        <v>440</v>
      </c>
      <c r="E70" s="7">
        <v>3</v>
      </c>
    </row>
    <row r="71" spans="1:5">
      <c r="A71" s="7">
        <v>68</v>
      </c>
      <c r="B71" s="7" t="s">
        <v>427</v>
      </c>
      <c r="C71" s="7" t="s">
        <v>477</v>
      </c>
      <c r="D71" s="7" t="s">
        <v>244</v>
      </c>
      <c r="E71" s="7">
        <v>1</v>
      </c>
    </row>
    <row r="72" spans="1:5">
      <c r="A72" s="7">
        <v>69</v>
      </c>
      <c r="B72" s="7" t="s">
        <v>427</v>
      </c>
      <c r="C72" s="7" t="s">
        <v>477</v>
      </c>
      <c r="D72" s="7" t="s">
        <v>479</v>
      </c>
      <c r="E72" s="7">
        <v>10</v>
      </c>
    </row>
    <row r="73" spans="1:5">
      <c r="A73" s="7">
        <v>70</v>
      </c>
      <c r="B73" s="7" t="s">
        <v>427</v>
      </c>
      <c r="C73" s="7" t="s">
        <v>477</v>
      </c>
      <c r="D73" s="7" t="s">
        <v>444</v>
      </c>
      <c r="E73" s="7">
        <v>3</v>
      </c>
    </row>
    <row r="74" spans="1:5">
      <c r="A74" s="7">
        <v>71</v>
      </c>
      <c r="B74" s="7" t="s">
        <v>427</v>
      </c>
      <c r="C74" s="7" t="s">
        <v>477</v>
      </c>
      <c r="D74" s="7" t="s">
        <v>480</v>
      </c>
      <c r="E74" s="7">
        <v>2</v>
      </c>
    </row>
    <row r="75" spans="1:5">
      <c r="A75" s="7">
        <v>72</v>
      </c>
      <c r="B75" s="7" t="s">
        <v>427</v>
      </c>
      <c r="C75" s="7" t="s">
        <v>477</v>
      </c>
      <c r="D75" s="7" t="s">
        <v>481</v>
      </c>
      <c r="E75" s="7">
        <v>1</v>
      </c>
    </row>
    <row r="76" spans="1:5">
      <c r="A76" s="7">
        <v>73</v>
      </c>
      <c r="B76" s="7" t="s">
        <v>427</v>
      </c>
      <c r="C76" s="7" t="s">
        <v>477</v>
      </c>
      <c r="D76" s="7" t="s">
        <v>482</v>
      </c>
      <c r="E76" s="7">
        <v>1</v>
      </c>
    </row>
    <row r="77" spans="1:5">
      <c r="A77" s="7">
        <v>74</v>
      </c>
      <c r="B77" s="7" t="s">
        <v>427</v>
      </c>
      <c r="C77" s="7" t="s">
        <v>483</v>
      </c>
      <c r="D77" s="7" t="s">
        <v>484</v>
      </c>
      <c r="E77" s="7">
        <v>4</v>
      </c>
    </row>
    <row r="78" spans="1:5">
      <c r="A78" s="7">
        <v>75</v>
      </c>
      <c r="B78" s="7" t="s">
        <v>427</v>
      </c>
      <c r="C78" s="7" t="s">
        <v>483</v>
      </c>
      <c r="D78" s="7" t="s">
        <v>284</v>
      </c>
      <c r="E78" s="7">
        <v>7</v>
      </c>
    </row>
    <row r="79" spans="1:5">
      <c r="A79" s="7">
        <v>76</v>
      </c>
      <c r="B79" s="7" t="s">
        <v>427</v>
      </c>
      <c r="C79" s="7" t="s">
        <v>483</v>
      </c>
      <c r="D79" s="7" t="s">
        <v>312</v>
      </c>
      <c r="E79" s="7">
        <v>8</v>
      </c>
    </row>
    <row r="80" spans="1:5">
      <c r="A80" s="7">
        <v>77</v>
      </c>
      <c r="B80" s="7" t="s">
        <v>427</v>
      </c>
      <c r="C80" s="7" t="s">
        <v>483</v>
      </c>
      <c r="D80" s="7" t="s">
        <v>485</v>
      </c>
      <c r="E80" s="7">
        <v>8</v>
      </c>
    </row>
    <row r="81" spans="1:5">
      <c r="A81" s="7">
        <v>78</v>
      </c>
      <c r="B81" s="7" t="s">
        <v>427</v>
      </c>
      <c r="C81" s="7" t="s">
        <v>486</v>
      </c>
      <c r="D81" s="7" t="s">
        <v>189</v>
      </c>
      <c r="E81" s="7">
        <v>28</v>
      </c>
    </row>
    <row r="82" spans="1:5">
      <c r="A82" s="7">
        <v>79</v>
      </c>
      <c r="B82" s="7" t="s">
        <v>427</v>
      </c>
      <c r="C82" s="7" t="s">
        <v>486</v>
      </c>
      <c r="D82" s="7" t="s">
        <v>487</v>
      </c>
      <c r="E82" s="7">
        <v>2</v>
      </c>
    </row>
    <row r="83" spans="1:5">
      <c r="A83" s="7">
        <v>80</v>
      </c>
      <c r="B83" s="7" t="s">
        <v>427</v>
      </c>
      <c r="C83" s="7" t="s">
        <v>486</v>
      </c>
      <c r="D83" s="7" t="s">
        <v>488</v>
      </c>
      <c r="E83" s="7">
        <v>1</v>
      </c>
    </row>
    <row r="84" spans="1:5">
      <c r="A84" s="7">
        <v>81</v>
      </c>
      <c r="B84" s="7" t="s">
        <v>427</v>
      </c>
      <c r="C84" s="7" t="s">
        <v>486</v>
      </c>
      <c r="D84" s="7" t="s">
        <v>489</v>
      </c>
      <c r="E84" s="7">
        <v>11</v>
      </c>
    </row>
    <row r="85" spans="1:5">
      <c r="A85" s="7">
        <v>82</v>
      </c>
      <c r="B85" s="7" t="s">
        <v>427</v>
      </c>
      <c r="C85" s="7" t="s">
        <v>486</v>
      </c>
      <c r="D85" s="7" t="s">
        <v>189</v>
      </c>
      <c r="E85" s="7">
        <f>28</f>
        <v>28</v>
      </c>
    </row>
    <row r="86" spans="1:5">
      <c r="A86" s="7">
        <v>83</v>
      </c>
      <c r="B86" s="7" t="s">
        <v>427</v>
      </c>
      <c r="C86" s="7" t="s">
        <v>486</v>
      </c>
      <c r="D86" s="7" t="s">
        <v>490</v>
      </c>
      <c r="E86" s="7">
        <v>4</v>
      </c>
    </row>
    <row r="87" spans="1:5">
      <c r="A87" s="7">
        <v>84</v>
      </c>
      <c r="B87" s="7" t="s">
        <v>427</v>
      </c>
      <c r="C87" s="7" t="s">
        <v>486</v>
      </c>
      <c r="D87" s="7" t="s">
        <v>305</v>
      </c>
      <c r="E87" s="7">
        <v>16</v>
      </c>
    </row>
    <row r="88" spans="1:5">
      <c r="A88" s="7">
        <v>85</v>
      </c>
      <c r="B88" s="7" t="s">
        <v>427</v>
      </c>
      <c r="C88" s="7" t="s">
        <v>486</v>
      </c>
      <c r="D88" s="7" t="s">
        <v>491</v>
      </c>
      <c r="E88" s="7">
        <v>13</v>
      </c>
    </row>
    <row r="89" spans="1:5">
      <c r="A89" s="7">
        <v>86</v>
      </c>
      <c r="B89" s="7" t="s">
        <v>427</v>
      </c>
      <c r="C89" s="7" t="s">
        <v>486</v>
      </c>
      <c r="D89" s="7" t="s">
        <v>492</v>
      </c>
      <c r="E89" s="7">
        <v>3</v>
      </c>
    </row>
    <row r="90" spans="1:5">
      <c r="A90" s="7">
        <v>87</v>
      </c>
      <c r="B90" s="7" t="s">
        <v>427</v>
      </c>
      <c r="C90" s="7" t="s">
        <v>493</v>
      </c>
      <c r="D90" s="7" t="s">
        <v>189</v>
      </c>
      <c r="E90" s="7">
        <f>18+9+12+11+27+26</f>
        <v>103</v>
      </c>
    </row>
    <row r="91" spans="1:5">
      <c r="A91" s="7">
        <v>88</v>
      </c>
      <c r="B91" s="7" t="s">
        <v>427</v>
      </c>
      <c r="C91" s="7" t="s">
        <v>493</v>
      </c>
      <c r="D91" s="7" t="s">
        <v>494</v>
      </c>
      <c r="E91" s="7">
        <v>2</v>
      </c>
    </row>
    <row r="92" spans="1:5">
      <c r="A92" s="7">
        <v>89</v>
      </c>
      <c r="B92" s="7" t="s">
        <v>427</v>
      </c>
      <c r="C92" s="7" t="s">
        <v>493</v>
      </c>
      <c r="D92" s="7" t="s">
        <v>495</v>
      </c>
      <c r="E92" s="7">
        <v>1</v>
      </c>
    </row>
    <row r="93" spans="1:5">
      <c r="A93" s="7">
        <v>90</v>
      </c>
      <c r="B93" s="7" t="s">
        <v>427</v>
      </c>
      <c r="C93" s="7" t="s">
        <v>493</v>
      </c>
      <c r="D93" s="7" t="s">
        <v>312</v>
      </c>
      <c r="E93" s="7">
        <v>1</v>
      </c>
    </row>
    <row r="94" spans="1:5">
      <c r="A94" s="7">
        <v>91</v>
      </c>
      <c r="B94" s="7" t="s">
        <v>427</v>
      </c>
      <c r="C94" s="7" t="s">
        <v>493</v>
      </c>
      <c r="D94" s="7" t="s">
        <v>496</v>
      </c>
      <c r="E94" s="7">
        <v>4</v>
      </c>
    </row>
    <row r="95" spans="1:5">
      <c r="A95" s="7">
        <v>92</v>
      </c>
      <c r="B95" s="7" t="s">
        <v>427</v>
      </c>
      <c r="C95" s="7" t="s">
        <v>493</v>
      </c>
      <c r="D95" s="7" t="s">
        <v>497</v>
      </c>
      <c r="E95" s="7">
        <v>12</v>
      </c>
    </row>
    <row r="96" spans="1:5">
      <c r="A96" s="7">
        <v>93</v>
      </c>
      <c r="B96" s="7" t="s">
        <v>427</v>
      </c>
      <c r="C96" s="7" t="s">
        <v>493</v>
      </c>
      <c r="D96" s="7" t="s">
        <v>498</v>
      </c>
      <c r="E96" s="7">
        <v>7</v>
      </c>
    </row>
    <row r="97" spans="1:5">
      <c r="A97" s="7">
        <v>94</v>
      </c>
      <c r="B97" s="7" t="s">
        <v>427</v>
      </c>
      <c r="C97" s="7" t="s">
        <v>493</v>
      </c>
      <c r="D97" s="7" t="s">
        <v>499</v>
      </c>
      <c r="E97" s="7">
        <v>2</v>
      </c>
    </row>
    <row r="98" spans="1:5">
      <c r="A98" s="7">
        <v>95</v>
      </c>
      <c r="B98" s="7" t="s">
        <v>427</v>
      </c>
      <c r="C98" s="7" t="s">
        <v>493</v>
      </c>
      <c r="D98" s="7" t="s">
        <v>500</v>
      </c>
      <c r="E98" s="7">
        <v>1</v>
      </c>
    </row>
    <row r="99" spans="1:5">
      <c r="A99" s="7">
        <v>96</v>
      </c>
      <c r="B99" s="7" t="s">
        <v>427</v>
      </c>
      <c r="C99" s="7" t="s">
        <v>501</v>
      </c>
      <c r="D99" s="7" t="s">
        <v>490</v>
      </c>
      <c r="E99" s="7">
        <v>1</v>
      </c>
    </row>
    <row r="100" spans="1:5">
      <c r="A100" s="7">
        <v>97</v>
      </c>
      <c r="B100" s="7" t="s">
        <v>427</v>
      </c>
      <c r="C100" s="7" t="s">
        <v>501</v>
      </c>
      <c r="D100" s="7" t="s">
        <v>502</v>
      </c>
      <c r="E100" s="7">
        <v>30</v>
      </c>
    </row>
    <row r="101" spans="1:5">
      <c r="A101" s="7">
        <v>98</v>
      </c>
      <c r="B101" s="7" t="s">
        <v>427</v>
      </c>
      <c r="C101" s="7" t="s">
        <v>501</v>
      </c>
      <c r="D101" s="7" t="s">
        <v>189</v>
      </c>
      <c r="E101" s="7">
        <f>25+28</f>
        <v>53</v>
      </c>
    </row>
    <row r="102" spans="1:5">
      <c r="A102" s="7">
        <v>99</v>
      </c>
      <c r="B102" s="7" t="s">
        <v>427</v>
      </c>
      <c r="C102" s="7" t="s">
        <v>501</v>
      </c>
      <c r="D102" s="7" t="s">
        <v>494</v>
      </c>
      <c r="E102" s="7">
        <v>1</v>
      </c>
    </row>
    <row r="103" spans="1:5">
      <c r="A103" s="7">
        <v>100</v>
      </c>
      <c r="B103" s="7" t="s">
        <v>427</v>
      </c>
      <c r="C103" s="7" t="s">
        <v>501</v>
      </c>
      <c r="D103" s="7" t="s">
        <v>503</v>
      </c>
      <c r="E103" s="7">
        <v>1</v>
      </c>
    </row>
    <row r="104" spans="1:5">
      <c r="A104" s="7">
        <v>101</v>
      </c>
      <c r="B104" s="7" t="s">
        <v>427</v>
      </c>
      <c r="C104" s="7" t="s">
        <v>501</v>
      </c>
      <c r="D104" s="7" t="s">
        <v>504</v>
      </c>
      <c r="E104" s="7">
        <v>1</v>
      </c>
    </row>
    <row r="105" spans="1:5">
      <c r="A105" s="7">
        <v>102</v>
      </c>
      <c r="B105" s="7" t="s">
        <v>427</v>
      </c>
      <c r="C105" s="7" t="s">
        <v>501</v>
      </c>
      <c r="D105" s="7" t="s">
        <v>490</v>
      </c>
      <c r="E105" s="7">
        <v>4</v>
      </c>
    </row>
    <row r="106" spans="1:5">
      <c r="A106" s="7">
        <v>103</v>
      </c>
      <c r="B106" s="7" t="s">
        <v>427</v>
      </c>
      <c r="C106" s="7" t="s">
        <v>505</v>
      </c>
      <c r="D106" s="7" t="s">
        <v>506</v>
      </c>
      <c r="E106" s="7">
        <v>1</v>
      </c>
    </row>
    <row r="107" spans="1:5">
      <c r="A107" s="7">
        <v>104</v>
      </c>
      <c r="B107" s="7" t="s">
        <v>427</v>
      </c>
      <c r="C107" s="7" t="s">
        <v>505</v>
      </c>
      <c r="D107" s="7" t="s">
        <v>284</v>
      </c>
      <c r="E107" s="7">
        <v>25</v>
      </c>
    </row>
    <row r="108" spans="1:5">
      <c r="A108" s="7">
        <v>105</v>
      </c>
      <c r="B108" s="7" t="s">
        <v>427</v>
      </c>
      <c r="C108" s="7" t="s">
        <v>505</v>
      </c>
      <c r="D108" s="7" t="s">
        <v>245</v>
      </c>
      <c r="E108" s="7">
        <v>6</v>
      </c>
    </row>
    <row r="109" spans="1:5">
      <c r="A109" s="7">
        <v>106</v>
      </c>
      <c r="B109" s="7" t="s">
        <v>427</v>
      </c>
      <c r="C109" s="7" t="s">
        <v>507</v>
      </c>
      <c r="D109" s="7" t="s">
        <v>485</v>
      </c>
      <c r="E109" s="7">
        <v>7</v>
      </c>
    </row>
    <row r="110" spans="1:5">
      <c r="A110" s="7">
        <v>107</v>
      </c>
      <c r="B110" s="7" t="s">
        <v>427</v>
      </c>
      <c r="C110" s="7" t="s">
        <v>507</v>
      </c>
      <c r="D110" s="7" t="s">
        <v>312</v>
      </c>
      <c r="E110" s="7">
        <v>5</v>
      </c>
    </row>
    <row r="111" spans="1:5">
      <c r="A111" s="7">
        <v>108</v>
      </c>
      <c r="B111" s="7" t="s">
        <v>427</v>
      </c>
      <c r="C111" s="7" t="s">
        <v>507</v>
      </c>
      <c r="D111" s="7" t="s">
        <v>508</v>
      </c>
      <c r="E111" s="7">
        <v>1</v>
      </c>
    </row>
    <row r="112" spans="1:5">
      <c r="A112" s="7">
        <v>109</v>
      </c>
      <c r="B112" s="7" t="s">
        <v>427</v>
      </c>
      <c r="C112" s="7" t="s">
        <v>507</v>
      </c>
      <c r="D112" s="7" t="s">
        <v>138</v>
      </c>
      <c r="E112" s="7">
        <v>15</v>
      </c>
    </row>
    <row r="113" spans="1:5">
      <c r="A113" s="7">
        <v>110</v>
      </c>
      <c r="B113" s="7" t="s">
        <v>427</v>
      </c>
      <c r="C113" s="7" t="s">
        <v>507</v>
      </c>
      <c r="D113" s="7" t="s">
        <v>171</v>
      </c>
      <c r="E113" s="7">
        <v>40</v>
      </c>
    </row>
    <row r="114" spans="1:5">
      <c r="A114" s="7">
        <v>111</v>
      </c>
      <c r="B114" s="7" t="s">
        <v>427</v>
      </c>
      <c r="C114" s="7" t="s">
        <v>507</v>
      </c>
      <c r="D114" s="7" t="s">
        <v>509</v>
      </c>
      <c r="E114" s="7">
        <v>1</v>
      </c>
    </row>
    <row r="115" spans="1:5">
      <c r="A115" s="7">
        <v>112</v>
      </c>
      <c r="B115" s="7" t="s">
        <v>427</v>
      </c>
      <c r="C115" s="7" t="s">
        <v>507</v>
      </c>
      <c r="D115" s="7" t="s">
        <v>234</v>
      </c>
      <c r="E115" s="7">
        <v>5</v>
      </c>
    </row>
    <row r="116" spans="1:5">
      <c r="A116" s="7">
        <v>113</v>
      </c>
      <c r="B116" s="7" t="s">
        <v>427</v>
      </c>
      <c r="C116" s="7" t="s">
        <v>507</v>
      </c>
      <c r="D116" s="7" t="s">
        <v>467</v>
      </c>
      <c r="E116" s="7">
        <v>11</v>
      </c>
    </row>
    <row r="117" spans="1:5">
      <c r="A117" s="7">
        <v>114</v>
      </c>
      <c r="B117" s="7" t="s">
        <v>427</v>
      </c>
      <c r="C117" s="7" t="s">
        <v>510</v>
      </c>
      <c r="D117" s="7" t="s">
        <v>511</v>
      </c>
      <c r="E117" s="7">
        <f>28*5</f>
        <v>140</v>
      </c>
    </row>
    <row r="118" spans="1:5">
      <c r="A118" s="7">
        <v>115</v>
      </c>
      <c r="B118" s="7" t="s">
        <v>427</v>
      </c>
      <c r="C118" s="7" t="s">
        <v>512</v>
      </c>
      <c r="D118" s="7" t="s">
        <v>513</v>
      </c>
      <c r="E118" s="7">
        <v>2</v>
      </c>
    </row>
    <row r="119" spans="1:5">
      <c r="A119" s="7">
        <v>116</v>
      </c>
      <c r="B119" s="7" t="s">
        <v>427</v>
      </c>
      <c r="C119" s="7" t="s">
        <v>512</v>
      </c>
      <c r="D119" s="7" t="s">
        <v>514</v>
      </c>
      <c r="E119" s="7">
        <v>7</v>
      </c>
    </row>
    <row r="120" spans="1:5">
      <c r="A120" s="7">
        <v>117</v>
      </c>
      <c r="B120" s="7" t="s">
        <v>427</v>
      </c>
      <c r="C120" s="7" t="s">
        <v>512</v>
      </c>
      <c r="D120" s="7" t="s">
        <v>515</v>
      </c>
      <c r="E120" s="7">
        <f>5+8+11+15+1+19</f>
        <v>59</v>
      </c>
    </row>
    <row r="121" spans="1:5">
      <c r="A121" s="7">
        <v>118</v>
      </c>
      <c r="B121" s="7" t="s">
        <v>427</v>
      </c>
      <c r="C121" s="7" t="s">
        <v>512</v>
      </c>
      <c r="D121" s="7" t="s">
        <v>516</v>
      </c>
      <c r="E121" s="7">
        <v>5</v>
      </c>
    </row>
    <row r="122" spans="1:5">
      <c r="A122" s="7">
        <v>119</v>
      </c>
      <c r="B122" s="7" t="s">
        <v>427</v>
      </c>
      <c r="C122" s="7" t="s">
        <v>512</v>
      </c>
      <c r="D122" s="7" t="s">
        <v>517</v>
      </c>
      <c r="E122" s="7">
        <v>2</v>
      </c>
    </row>
    <row r="123" spans="1:5">
      <c r="A123" s="7">
        <v>120</v>
      </c>
      <c r="B123" s="7" t="s">
        <v>427</v>
      </c>
      <c r="C123" s="7" t="s">
        <v>512</v>
      </c>
      <c r="D123" s="7" t="s">
        <v>518</v>
      </c>
      <c r="E123" s="7">
        <v>19</v>
      </c>
    </row>
    <row r="124" spans="1:5">
      <c r="A124" s="7">
        <v>121</v>
      </c>
      <c r="B124" s="7" t="s">
        <v>427</v>
      </c>
      <c r="C124" s="7" t="s">
        <v>512</v>
      </c>
      <c r="D124" s="7" t="s">
        <v>519</v>
      </c>
      <c r="E124" s="7">
        <v>2</v>
      </c>
    </row>
    <row r="125" spans="1:5">
      <c r="A125" s="7">
        <v>122</v>
      </c>
      <c r="B125" s="7" t="s">
        <v>427</v>
      </c>
      <c r="C125" s="7" t="s">
        <v>512</v>
      </c>
      <c r="D125" s="7" t="s">
        <v>252</v>
      </c>
      <c r="E125" s="7">
        <v>1</v>
      </c>
    </row>
    <row r="126" spans="1:5">
      <c r="A126" s="7">
        <v>123</v>
      </c>
      <c r="B126" s="7" t="s">
        <v>427</v>
      </c>
      <c r="C126" s="7" t="s">
        <v>512</v>
      </c>
      <c r="D126" s="7" t="s">
        <v>306</v>
      </c>
      <c r="E126" s="7">
        <v>4</v>
      </c>
    </row>
    <row r="127" spans="1:5">
      <c r="A127" s="7">
        <v>124</v>
      </c>
      <c r="B127" s="7" t="s">
        <v>427</v>
      </c>
      <c r="C127" s="7" t="s">
        <v>512</v>
      </c>
      <c r="D127" s="7" t="s">
        <v>520</v>
      </c>
      <c r="E127" s="7">
        <v>5</v>
      </c>
    </row>
    <row r="128" spans="1:5">
      <c r="A128" s="7">
        <v>125</v>
      </c>
      <c r="B128" s="7" t="s">
        <v>427</v>
      </c>
      <c r="C128" s="7" t="s">
        <v>512</v>
      </c>
      <c r="D128" s="7" t="s">
        <v>521</v>
      </c>
      <c r="E128" s="7">
        <v>22</v>
      </c>
    </row>
    <row r="129" spans="1:5">
      <c r="A129" s="7">
        <v>126</v>
      </c>
      <c r="B129" s="7" t="s">
        <v>427</v>
      </c>
      <c r="C129" s="7" t="s">
        <v>522</v>
      </c>
      <c r="D129" s="7" t="s">
        <v>245</v>
      </c>
      <c r="E129" s="7">
        <v>6</v>
      </c>
    </row>
    <row r="130" spans="1:5">
      <c r="A130" s="7">
        <v>127</v>
      </c>
      <c r="B130" s="7" t="s">
        <v>427</v>
      </c>
      <c r="C130" s="7" t="s">
        <v>522</v>
      </c>
      <c r="D130" s="7" t="s">
        <v>523</v>
      </c>
      <c r="E130" s="7">
        <v>2</v>
      </c>
    </row>
    <row r="131" spans="1:5">
      <c r="A131" s="7">
        <v>128</v>
      </c>
      <c r="B131" s="7" t="s">
        <v>427</v>
      </c>
      <c r="C131" s="7" t="s">
        <v>522</v>
      </c>
      <c r="D131" s="7" t="s">
        <v>524</v>
      </c>
      <c r="E131" s="7">
        <v>1</v>
      </c>
    </row>
    <row r="132" spans="1:5">
      <c r="A132" s="7">
        <v>129</v>
      </c>
      <c r="B132" s="7" t="s">
        <v>427</v>
      </c>
      <c r="C132" s="7" t="s">
        <v>522</v>
      </c>
      <c r="D132" s="7" t="s">
        <v>284</v>
      </c>
      <c r="E132" s="7">
        <v>2</v>
      </c>
    </row>
    <row r="133" spans="1:5">
      <c r="A133" s="7">
        <v>130</v>
      </c>
      <c r="B133" s="7" t="s">
        <v>427</v>
      </c>
      <c r="C133" s="7" t="s">
        <v>525</v>
      </c>
      <c r="D133" s="7" t="s">
        <v>526</v>
      </c>
      <c r="E133" s="7">
        <v>3</v>
      </c>
    </row>
    <row r="134" spans="1:5">
      <c r="A134" s="7">
        <v>131</v>
      </c>
      <c r="B134" s="7" t="s">
        <v>427</v>
      </c>
      <c r="C134" s="7" t="s">
        <v>527</v>
      </c>
      <c r="D134" s="7" t="s">
        <v>528</v>
      </c>
      <c r="E134" s="7">
        <v>1</v>
      </c>
    </row>
    <row r="135" spans="1:5">
      <c r="A135" s="7">
        <v>132</v>
      </c>
      <c r="B135" s="7" t="s">
        <v>427</v>
      </c>
      <c r="C135" s="7" t="s">
        <v>527</v>
      </c>
      <c r="D135" s="7" t="s">
        <v>529</v>
      </c>
      <c r="E135" s="7">
        <v>1</v>
      </c>
    </row>
    <row r="136" spans="1:5">
      <c r="A136" s="7">
        <v>133</v>
      </c>
      <c r="B136" s="7" t="s">
        <v>427</v>
      </c>
      <c r="C136" s="7" t="s">
        <v>527</v>
      </c>
      <c r="D136" s="7" t="s">
        <v>530</v>
      </c>
      <c r="E136" s="7">
        <v>1</v>
      </c>
    </row>
    <row r="137" spans="1:5">
      <c r="A137" s="7">
        <v>134</v>
      </c>
      <c r="B137" s="7" t="s">
        <v>427</v>
      </c>
      <c r="C137" s="7" t="s">
        <v>531</v>
      </c>
      <c r="D137" s="7" t="s">
        <v>532</v>
      </c>
      <c r="E137" s="7">
        <v>3</v>
      </c>
    </row>
    <row r="138" spans="1:5">
      <c r="A138" s="7">
        <v>135</v>
      </c>
      <c r="B138" s="7" t="s">
        <v>427</v>
      </c>
      <c r="C138" s="7" t="s">
        <v>531</v>
      </c>
      <c r="D138" s="7" t="s">
        <v>533</v>
      </c>
      <c r="E138" s="7">
        <v>5</v>
      </c>
    </row>
    <row r="139" spans="1:5">
      <c r="A139" s="7">
        <v>136</v>
      </c>
      <c r="B139" s="7" t="s">
        <v>427</v>
      </c>
      <c r="C139" s="7" t="s">
        <v>531</v>
      </c>
      <c r="D139" s="7" t="s">
        <v>485</v>
      </c>
      <c r="E139" s="7">
        <v>2</v>
      </c>
    </row>
    <row r="140" spans="1:5">
      <c r="A140" s="7">
        <v>137</v>
      </c>
      <c r="B140" s="7" t="s">
        <v>427</v>
      </c>
      <c r="C140" s="7" t="s">
        <v>531</v>
      </c>
      <c r="D140" s="7" t="s">
        <v>284</v>
      </c>
      <c r="E140" s="7">
        <v>2</v>
      </c>
    </row>
    <row r="141" spans="1:5">
      <c r="A141" s="7">
        <v>138</v>
      </c>
      <c r="B141" s="7" t="s">
        <v>427</v>
      </c>
      <c r="C141" s="7" t="s">
        <v>534</v>
      </c>
      <c r="D141" s="7" t="s">
        <v>284</v>
      </c>
      <c r="E141" s="7">
        <v>7</v>
      </c>
    </row>
    <row r="142" spans="1:5">
      <c r="A142" s="7">
        <v>139</v>
      </c>
      <c r="B142" s="7" t="s">
        <v>427</v>
      </c>
      <c r="C142" s="7" t="s">
        <v>534</v>
      </c>
      <c r="D142" s="7" t="s">
        <v>535</v>
      </c>
      <c r="E142" s="7">
        <v>10</v>
      </c>
    </row>
    <row r="143" spans="1:5">
      <c r="A143" s="7">
        <v>140</v>
      </c>
      <c r="B143" s="7" t="s">
        <v>427</v>
      </c>
      <c r="C143" s="7" t="s">
        <v>534</v>
      </c>
      <c r="D143" s="7" t="s">
        <v>480</v>
      </c>
      <c r="E143" s="7">
        <v>1</v>
      </c>
    </row>
    <row r="144" spans="1:5">
      <c r="A144" s="7">
        <v>141</v>
      </c>
      <c r="B144" s="7" t="s">
        <v>427</v>
      </c>
      <c r="C144" s="7" t="s">
        <v>534</v>
      </c>
      <c r="D144" s="7" t="s">
        <v>536</v>
      </c>
      <c r="E144" s="7">
        <v>2</v>
      </c>
    </row>
    <row r="145" spans="1:5">
      <c r="A145" s="7">
        <v>142</v>
      </c>
      <c r="B145" s="7" t="s">
        <v>427</v>
      </c>
      <c r="C145" s="7" t="s">
        <v>534</v>
      </c>
      <c r="D145" s="7" t="s">
        <v>537</v>
      </c>
      <c r="E145" s="7">
        <v>7</v>
      </c>
    </row>
    <row r="146" spans="1:5">
      <c r="A146" s="7">
        <v>143</v>
      </c>
      <c r="B146" s="7" t="s">
        <v>427</v>
      </c>
      <c r="C146" s="7" t="s">
        <v>534</v>
      </c>
      <c r="D146" s="7" t="s">
        <v>538</v>
      </c>
      <c r="E146" s="7">
        <v>2</v>
      </c>
    </row>
    <row r="147" spans="1:5">
      <c r="A147" s="7">
        <v>144</v>
      </c>
      <c r="B147" s="7" t="s">
        <v>427</v>
      </c>
      <c r="C147" s="7" t="s">
        <v>539</v>
      </c>
      <c r="D147" s="7" t="s">
        <v>540</v>
      </c>
      <c r="E147" s="7">
        <v>1</v>
      </c>
    </row>
    <row r="148" spans="1:5">
      <c r="A148" s="7">
        <v>145</v>
      </c>
      <c r="B148" s="7" t="s">
        <v>427</v>
      </c>
      <c r="C148" s="7" t="s">
        <v>539</v>
      </c>
      <c r="D148" s="7" t="s">
        <v>305</v>
      </c>
      <c r="E148" s="7">
        <v>105</v>
      </c>
    </row>
    <row r="149" spans="1:5">
      <c r="A149" s="7">
        <v>146</v>
      </c>
      <c r="B149" s="7" t="s">
        <v>427</v>
      </c>
      <c r="C149" s="7" t="s">
        <v>539</v>
      </c>
      <c r="D149" s="7" t="s">
        <v>541</v>
      </c>
      <c r="E149" s="7">
        <v>2</v>
      </c>
    </row>
    <row r="150" spans="1:5">
      <c r="A150" s="7">
        <v>147</v>
      </c>
      <c r="B150" s="7" t="s">
        <v>427</v>
      </c>
      <c r="C150" s="7" t="s">
        <v>542</v>
      </c>
      <c r="D150" s="7" t="s">
        <v>543</v>
      </c>
      <c r="E150" s="7">
        <v>3</v>
      </c>
    </row>
    <row r="151" spans="1:5">
      <c r="A151" s="7">
        <v>148</v>
      </c>
      <c r="B151" s="7" t="s">
        <v>427</v>
      </c>
      <c r="C151" s="7" t="s">
        <v>542</v>
      </c>
      <c r="D151" s="7" t="s">
        <v>242</v>
      </c>
      <c r="E151" s="7">
        <v>1</v>
      </c>
    </row>
    <row r="152" s="3" customFormat="1" spans="1:5">
      <c r="A152" s="7">
        <v>149</v>
      </c>
      <c r="B152" s="7" t="s">
        <v>427</v>
      </c>
      <c r="C152" s="7" t="s">
        <v>542</v>
      </c>
      <c r="D152" s="7" t="s">
        <v>544</v>
      </c>
      <c r="E152" s="7">
        <v>1</v>
      </c>
    </row>
    <row r="153" s="3" customFormat="1" spans="1:5">
      <c r="A153" s="7">
        <v>150</v>
      </c>
      <c r="B153" s="7" t="s">
        <v>427</v>
      </c>
      <c r="C153" s="7" t="s">
        <v>542</v>
      </c>
      <c r="D153" s="7" t="s">
        <v>545</v>
      </c>
      <c r="E153" s="7">
        <v>13</v>
      </c>
    </row>
    <row r="154" s="3" customFormat="1" spans="1:5">
      <c r="A154" s="7">
        <v>151</v>
      </c>
      <c r="B154" s="7" t="s">
        <v>427</v>
      </c>
      <c r="C154" s="7" t="s">
        <v>542</v>
      </c>
      <c r="D154" s="7" t="s">
        <v>546</v>
      </c>
      <c r="E154" s="7">
        <v>1</v>
      </c>
    </row>
    <row r="155" s="3" customFormat="1" spans="1:5">
      <c r="A155" s="7">
        <v>152</v>
      </c>
      <c r="B155" s="7" t="s">
        <v>427</v>
      </c>
      <c r="C155" s="7" t="s">
        <v>542</v>
      </c>
      <c r="D155" s="7" t="s">
        <v>515</v>
      </c>
      <c r="E155" s="7">
        <v>5</v>
      </c>
    </row>
    <row r="156" s="3" customFormat="1" spans="1:5">
      <c r="A156" s="7">
        <v>153</v>
      </c>
      <c r="B156" s="7" t="s">
        <v>427</v>
      </c>
      <c r="C156" s="7" t="s">
        <v>542</v>
      </c>
      <c r="D156" s="7" t="s">
        <v>547</v>
      </c>
      <c r="E156" s="7">
        <v>1</v>
      </c>
    </row>
    <row r="157" s="3" customFormat="1" spans="1:5">
      <c r="A157" s="7">
        <v>154</v>
      </c>
      <c r="B157" s="7" t="s">
        <v>427</v>
      </c>
      <c r="C157" s="7" t="s">
        <v>542</v>
      </c>
      <c r="D157" s="7" t="s">
        <v>515</v>
      </c>
      <c r="E157" s="7">
        <v>4</v>
      </c>
    </row>
    <row r="158" s="3" customFormat="1" spans="1:5">
      <c r="A158" s="7">
        <v>155</v>
      </c>
      <c r="B158" s="7" t="s">
        <v>427</v>
      </c>
      <c r="C158" s="7" t="s">
        <v>542</v>
      </c>
      <c r="D158" s="7" t="s">
        <v>548</v>
      </c>
      <c r="E158" s="7">
        <v>9</v>
      </c>
    </row>
    <row r="159" s="3" customFormat="1" spans="1:5">
      <c r="A159" s="7">
        <v>156</v>
      </c>
      <c r="B159" s="7" t="s">
        <v>427</v>
      </c>
      <c r="C159" s="7" t="s">
        <v>542</v>
      </c>
      <c r="D159" s="7" t="s">
        <v>549</v>
      </c>
      <c r="E159" s="7">
        <v>10</v>
      </c>
    </row>
    <row r="160" s="3" customFormat="1" spans="1:5">
      <c r="A160" s="7">
        <v>157</v>
      </c>
      <c r="B160" s="7" t="s">
        <v>427</v>
      </c>
      <c r="C160" s="7" t="s">
        <v>550</v>
      </c>
      <c r="D160" s="7" t="s">
        <v>551</v>
      </c>
      <c r="E160" s="7">
        <v>1</v>
      </c>
    </row>
    <row r="161" s="3" customFormat="1" spans="1:5">
      <c r="A161" s="7">
        <v>158</v>
      </c>
      <c r="B161" s="7" t="s">
        <v>427</v>
      </c>
      <c r="C161" s="7" t="s">
        <v>550</v>
      </c>
      <c r="D161" s="7" t="s">
        <v>171</v>
      </c>
      <c r="E161" s="7">
        <v>14</v>
      </c>
    </row>
    <row r="162" s="3" customFormat="1" spans="1:5">
      <c r="A162" s="7">
        <v>159</v>
      </c>
      <c r="B162" s="7" t="s">
        <v>427</v>
      </c>
      <c r="C162" s="7" t="s">
        <v>550</v>
      </c>
      <c r="D162" s="7" t="s">
        <v>552</v>
      </c>
      <c r="E162" s="7">
        <v>6</v>
      </c>
    </row>
    <row r="163" s="3" customFormat="1" spans="1:5">
      <c r="A163" s="7">
        <v>160</v>
      </c>
      <c r="B163" s="7" t="s">
        <v>427</v>
      </c>
      <c r="C163" s="7" t="s">
        <v>550</v>
      </c>
      <c r="D163" s="7" t="s">
        <v>553</v>
      </c>
      <c r="E163" s="7">
        <v>10</v>
      </c>
    </row>
    <row r="164" s="3" customFormat="1" spans="1:5">
      <c r="A164" s="7">
        <v>161</v>
      </c>
      <c r="B164" s="7" t="s">
        <v>427</v>
      </c>
      <c r="C164" s="7" t="s">
        <v>550</v>
      </c>
      <c r="D164" s="7" t="s">
        <v>554</v>
      </c>
      <c r="E164" s="7">
        <v>300</v>
      </c>
    </row>
    <row r="165" s="3" customFormat="1" spans="1:5">
      <c r="A165" s="7">
        <v>162</v>
      </c>
      <c r="B165" s="7" t="s">
        <v>427</v>
      </c>
      <c r="C165" s="7" t="s">
        <v>550</v>
      </c>
      <c r="D165" s="7" t="s">
        <v>555</v>
      </c>
      <c r="E165" s="7">
        <v>1</v>
      </c>
    </row>
    <row r="166" spans="1:5">
      <c r="A166" s="7">
        <v>163</v>
      </c>
      <c r="B166" s="7" t="s">
        <v>427</v>
      </c>
      <c r="C166" s="7" t="s">
        <v>556</v>
      </c>
      <c r="D166" s="7" t="s">
        <v>315</v>
      </c>
      <c r="E166" s="7">
        <v>2</v>
      </c>
    </row>
    <row r="167" spans="1:5">
      <c r="A167" s="7">
        <v>164</v>
      </c>
      <c r="B167" s="7" t="s">
        <v>427</v>
      </c>
      <c r="C167" s="7" t="s">
        <v>556</v>
      </c>
      <c r="D167" s="7" t="s">
        <v>557</v>
      </c>
      <c r="E167" s="7">
        <v>1</v>
      </c>
    </row>
    <row r="168" spans="1:5">
      <c r="A168" s="7">
        <v>165</v>
      </c>
      <c r="B168" s="7" t="s">
        <v>427</v>
      </c>
      <c r="C168" s="7" t="s">
        <v>556</v>
      </c>
      <c r="D168" s="7" t="s">
        <v>245</v>
      </c>
      <c r="E168" s="7">
        <v>1</v>
      </c>
    </row>
    <row r="169" spans="1:5">
      <c r="A169" s="7">
        <v>166</v>
      </c>
      <c r="B169" s="7" t="s">
        <v>427</v>
      </c>
      <c r="C169" s="7" t="s">
        <v>556</v>
      </c>
      <c r="D169" s="7" t="s">
        <v>500</v>
      </c>
      <c r="E169" s="7">
        <v>3</v>
      </c>
    </row>
    <row r="170" spans="1:5">
      <c r="A170" s="7">
        <v>167</v>
      </c>
      <c r="B170" s="7" t="s">
        <v>427</v>
      </c>
      <c r="C170" s="7" t="s">
        <v>556</v>
      </c>
      <c r="D170" s="7" t="s">
        <v>558</v>
      </c>
      <c r="E170" s="7">
        <v>5</v>
      </c>
    </row>
    <row r="171" spans="1:5">
      <c r="A171" s="7">
        <v>168</v>
      </c>
      <c r="B171" s="7" t="s">
        <v>427</v>
      </c>
      <c r="C171" s="7" t="s">
        <v>556</v>
      </c>
      <c r="D171" s="7" t="s">
        <v>189</v>
      </c>
      <c r="E171" s="7">
        <v>16</v>
      </c>
    </row>
    <row r="172" spans="1:5">
      <c r="A172" s="7">
        <v>169</v>
      </c>
      <c r="B172" s="7" t="s">
        <v>427</v>
      </c>
      <c r="C172" s="7" t="s">
        <v>556</v>
      </c>
      <c r="D172" s="7" t="s">
        <v>559</v>
      </c>
      <c r="E172" s="7">
        <v>12</v>
      </c>
    </row>
    <row r="173" spans="1:5">
      <c r="A173" s="7">
        <v>170</v>
      </c>
      <c r="B173" s="7" t="s">
        <v>427</v>
      </c>
      <c r="C173" s="7" t="s">
        <v>556</v>
      </c>
      <c r="D173" s="7" t="s">
        <v>560</v>
      </c>
      <c r="E173" s="7">
        <v>4</v>
      </c>
    </row>
    <row r="174" spans="1:5">
      <c r="A174" s="7">
        <v>171</v>
      </c>
      <c r="B174" s="7" t="s">
        <v>427</v>
      </c>
      <c r="C174" s="7" t="s">
        <v>561</v>
      </c>
      <c r="D174" s="7" t="s">
        <v>553</v>
      </c>
      <c r="E174" s="7">
        <v>6</v>
      </c>
    </row>
    <row r="175" spans="1:5">
      <c r="A175" s="7">
        <v>172</v>
      </c>
      <c r="B175" s="7" t="s">
        <v>427</v>
      </c>
      <c r="C175" s="7" t="s">
        <v>561</v>
      </c>
      <c r="D175" s="7" t="s">
        <v>562</v>
      </c>
      <c r="E175" s="7">
        <v>7</v>
      </c>
    </row>
    <row r="176" spans="1:5">
      <c r="A176" s="7">
        <v>173</v>
      </c>
      <c r="B176" s="7" t="s">
        <v>427</v>
      </c>
      <c r="C176" s="7" t="s">
        <v>561</v>
      </c>
      <c r="D176" s="7" t="s">
        <v>544</v>
      </c>
      <c r="E176" s="7">
        <v>1</v>
      </c>
    </row>
    <row r="177" spans="1:5">
      <c r="A177" s="7">
        <v>174</v>
      </c>
      <c r="B177" s="7" t="s">
        <v>427</v>
      </c>
      <c r="C177" s="7" t="s">
        <v>561</v>
      </c>
      <c r="D177" s="7" t="s">
        <v>563</v>
      </c>
      <c r="E177" s="7">
        <v>6</v>
      </c>
    </row>
    <row r="178" spans="1:5">
      <c r="A178" s="7">
        <v>175</v>
      </c>
      <c r="B178" s="7" t="s">
        <v>427</v>
      </c>
      <c r="C178" s="7" t="s">
        <v>561</v>
      </c>
      <c r="D178" s="7" t="s">
        <v>564</v>
      </c>
      <c r="E178" s="7">
        <v>25</v>
      </c>
    </row>
    <row r="179" spans="1:5">
      <c r="A179" s="7">
        <v>176</v>
      </c>
      <c r="B179" s="7" t="s">
        <v>427</v>
      </c>
      <c r="C179" s="7" t="s">
        <v>561</v>
      </c>
      <c r="D179" s="7" t="s">
        <v>315</v>
      </c>
      <c r="E179" s="7">
        <v>2</v>
      </c>
    </row>
    <row r="180" spans="1:5">
      <c r="A180" s="7">
        <v>177</v>
      </c>
      <c r="B180" s="7" t="s">
        <v>427</v>
      </c>
      <c r="C180" s="7" t="s">
        <v>565</v>
      </c>
      <c r="D180" s="7" t="s">
        <v>310</v>
      </c>
      <c r="E180" s="7">
        <v>6</v>
      </c>
    </row>
    <row r="181" spans="1:5">
      <c r="A181" s="7">
        <v>178</v>
      </c>
      <c r="B181" s="7" t="s">
        <v>427</v>
      </c>
      <c r="C181" s="7" t="s">
        <v>565</v>
      </c>
      <c r="D181" s="7" t="s">
        <v>312</v>
      </c>
      <c r="E181" s="7">
        <v>6</v>
      </c>
    </row>
    <row r="182" spans="1:5">
      <c r="A182" s="7">
        <v>179</v>
      </c>
      <c r="B182" s="7" t="s">
        <v>427</v>
      </c>
      <c r="C182" s="7" t="s">
        <v>565</v>
      </c>
      <c r="D182" s="7" t="s">
        <v>566</v>
      </c>
      <c r="E182" s="7">
        <v>4</v>
      </c>
    </row>
    <row r="183" spans="1:5">
      <c r="A183" s="7">
        <v>180</v>
      </c>
      <c r="B183" s="7" t="s">
        <v>427</v>
      </c>
      <c r="C183" s="7" t="s">
        <v>565</v>
      </c>
      <c r="D183" s="7" t="s">
        <v>567</v>
      </c>
      <c r="E183" s="7">
        <v>1</v>
      </c>
    </row>
    <row r="184" spans="1:5">
      <c r="A184" s="7">
        <v>181</v>
      </c>
      <c r="B184" s="7" t="s">
        <v>427</v>
      </c>
      <c r="C184" s="7" t="s">
        <v>568</v>
      </c>
      <c r="D184" s="7" t="s">
        <v>569</v>
      </c>
      <c r="E184" s="7">
        <v>2</v>
      </c>
    </row>
    <row r="185" spans="1:5">
      <c r="A185" s="7">
        <v>182</v>
      </c>
      <c r="B185" s="7" t="s">
        <v>427</v>
      </c>
      <c r="C185" s="7" t="s">
        <v>568</v>
      </c>
      <c r="D185" s="7" t="s">
        <v>570</v>
      </c>
      <c r="E185" s="7">
        <v>18</v>
      </c>
    </row>
    <row r="186" spans="1:5">
      <c r="A186" s="7">
        <v>183</v>
      </c>
      <c r="B186" s="7" t="s">
        <v>427</v>
      </c>
      <c r="C186" s="7" t="s">
        <v>568</v>
      </c>
      <c r="D186" s="7" t="s">
        <v>571</v>
      </c>
      <c r="E186" s="7">
        <v>1</v>
      </c>
    </row>
    <row r="187" spans="1:5">
      <c r="A187" s="7">
        <v>184</v>
      </c>
      <c r="B187" s="7" t="s">
        <v>427</v>
      </c>
      <c r="C187" s="7" t="s">
        <v>568</v>
      </c>
      <c r="D187" s="7" t="s">
        <v>159</v>
      </c>
      <c r="E187" s="7">
        <v>10</v>
      </c>
    </row>
    <row r="188" spans="1:5">
      <c r="A188" s="7">
        <v>185</v>
      </c>
      <c r="B188" s="7" t="s">
        <v>427</v>
      </c>
      <c r="C188" s="7" t="s">
        <v>568</v>
      </c>
      <c r="D188" s="7" t="s">
        <v>312</v>
      </c>
      <c r="E188" s="7">
        <v>1</v>
      </c>
    </row>
    <row r="189" spans="1:5">
      <c r="A189" s="7">
        <v>186</v>
      </c>
      <c r="B189" s="7" t="s">
        <v>427</v>
      </c>
      <c r="C189" s="7" t="s">
        <v>568</v>
      </c>
      <c r="D189" s="7" t="s">
        <v>572</v>
      </c>
      <c r="E189" s="7">
        <v>1</v>
      </c>
    </row>
    <row r="190" spans="1:5">
      <c r="A190" s="7">
        <v>187</v>
      </c>
      <c r="B190" s="7" t="s">
        <v>427</v>
      </c>
      <c r="C190" s="7" t="s">
        <v>568</v>
      </c>
      <c r="D190" s="7" t="s">
        <v>573</v>
      </c>
      <c r="E190" s="7">
        <v>9</v>
      </c>
    </row>
    <row r="191" spans="1:5">
      <c r="A191" s="7">
        <v>188</v>
      </c>
      <c r="B191" s="7" t="s">
        <v>427</v>
      </c>
      <c r="C191" s="7" t="s">
        <v>574</v>
      </c>
      <c r="D191" s="7" t="s">
        <v>221</v>
      </c>
      <c r="E191" s="7">
        <v>11</v>
      </c>
    </row>
    <row r="192" spans="1:5">
      <c r="A192" s="7">
        <v>189</v>
      </c>
      <c r="B192" s="7" t="s">
        <v>427</v>
      </c>
      <c r="C192" s="7" t="s">
        <v>574</v>
      </c>
      <c r="D192" s="7" t="s">
        <v>189</v>
      </c>
      <c r="E192" s="7">
        <v>34</v>
      </c>
    </row>
    <row r="193" spans="1:5">
      <c r="A193" s="7">
        <v>190</v>
      </c>
      <c r="B193" s="7" t="s">
        <v>427</v>
      </c>
      <c r="C193" s="7" t="s">
        <v>574</v>
      </c>
      <c r="D193" s="7" t="s">
        <v>533</v>
      </c>
      <c r="E193" s="7">
        <v>4</v>
      </c>
    </row>
    <row r="194" spans="1:5">
      <c r="A194" s="7">
        <v>191</v>
      </c>
      <c r="B194" s="7" t="s">
        <v>427</v>
      </c>
      <c r="C194" s="7" t="s">
        <v>574</v>
      </c>
      <c r="D194" s="7" t="s">
        <v>557</v>
      </c>
      <c r="E194" s="7">
        <v>3</v>
      </c>
    </row>
    <row r="195" spans="1:5">
      <c r="A195" s="7">
        <v>192</v>
      </c>
      <c r="B195" s="7" t="s">
        <v>427</v>
      </c>
      <c r="C195" s="7" t="s">
        <v>574</v>
      </c>
      <c r="D195" s="7" t="s">
        <v>569</v>
      </c>
      <c r="E195" s="7">
        <v>5</v>
      </c>
    </row>
    <row r="196" spans="1:5">
      <c r="A196" s="7">
        <v>193</v>
      </c>
      <c r="B196" s="7" t="s">
        <v>427</v>
      </c>
      <c r="C196" s="7" t="s">
        <v>574</v>
      </c>
      <c r="D196" s="7" t="s">
        <v>575</v>
      </c>
      <c r="E196" s="7">
        <v>3</v>
      </c>
    </row>
    <row r="197" spans="1:5">
      <c r="A197" s="7">
        <v>194</v>
      </c>
      <c r="B197" s="7" t="s">
        <v>427</v>
      </c>
      <c r="C197" s="7" t="s">
        <v>574</v>
      </c>
      <c r="D197" s="7" t="s">
        <v>319</v>
      </c>
      <c r="E197" s="7">
        <v>13</v>
      </c>
    </row>
    <row r="198" spans="1:5">
      <c r="A198" s="7">
        <v>195</v>
      </c>
      <c r="B198" s="7" t="s">
        <v>427</v>
      </c>
      <c r="C198" s="7" t="s">
        <v>576</v>
      </c>
      <c r="D198" s="7" t="s">
        <v>319</v>
      </c>
      <c r="E198" s="7">
        <v>6</v>
      </c>
    </row>
    <row r="199" spans="1:5">
      <c r="A199" s="7">
        <v>196</v>
      </c>
      <c r="B199" s="7" t="s">
        <v>427</v>
      </c>
      <c r="C199" s="7" t="s">
        <v>576</v>
      </c>
      <c r="D199" s="7" t="s">
        <v>577</v>
      </c>
      <c r="E199" s="7">
        <v>3</v>
      </c>
    </row>
    <row r="200" spans="1:5">
      <c r="A200" s="7">
        <v>197</v>
      </c>
      <c r="B200" s="7" t="s">
        <v>427</v>
      </c>
      <c r="C200" s="7" t="s">
        <v>576</v>
      </c>
      <c r="D200" s="7" t="s">
        <v>578</v>
      </c>
      <c r="E200" s="7">
        <v>8</v>
      </c>
    </row>
    <row r="201" spans="1:5">
      <c r="A201" s="7">
        <v>198</v>
      </c>
      <c r="B201" s="7" t="s">
        <v>427</v>
      </c>
      <c r="C201" s="7" t="s">
        <v>579</v>
      </c>
      <c r="D201" s="7" t="s">
        <v>244</v>
      </c>
      <c r="E201" s="7">
        <v>2</v>
      </c>
    </row>
    <row r="202" spans="1:5">
      <c r="A202" s="7">
        <v>199</v>
      </c>
      <c r="B202" s="7" t="s">
        <v>427</v>
      </c>
      <c r="C202" s="7" t="s">
        <v>579</v>
      </c>
      <c r="D202" s="7" t="s">
        <v>284</v>
      </c>
      <c r="E202" s="7">
        <v>2</v>
      </c>
    </row>
    <row r="203" spans="1:5">
      <c r="A203" s="7">
        <v>200</v>
      </c>
      <c r="B203" s="7" t="s">
        <v>427</v>
      </c>
      <c r="C203" s="7" t="s">
        <v>579</v>
      </c>
      <c r="D203" s="7" t="s">
        <v>526</v>
      </c>
      <c r="E203" s="7">
        <v>1</v>
      </c>
    </row>
    <row r="204" spans="1:5">
      <c r="A204" s="7">
        <v>201</v>
      </c>
      <c r="B204" s="7" t="s">
        <v>427</v>
      </c>
      <c r="C204" s="7" t="s">
        <v>579</v>
      </c>
      <c r="D204" s="7" t="s">
        <v>243</v>
      </c>
      <c r="E204" s="7">
        <v>1</v>
      </c>
    </row>
    <row r="205" spans="1:5">
      <c r="A205" s="7">
        <v>202</v>
      </c>
      <c r="B205" s="7" t="s">
        <v>427</v>
      </c>
      <c r="C205" s="7" t="s">
        <v>580</v>
      </c>
      <c r="D205" s="7" t="s">
        <v>467</v>
      </c>
      <c r="E205" s="7">
        <v>15</v>
      </c>
    </row>
    <row r="206" spans="1:5">
      <c r="A206" s="7">
        <v>203</v>
      </c>
      <c r="B206" s="7" t="s">
        <v>427</v>
      </c>
      <c r="C206" s="7" t="s">
        <v>580</v>
      </c>
      <c r="D206" s="7" t="s">
        <v>189</v>
      </c>
      <c r="E206" s="7">
        <v>19</v>
      </c>
    </row>
    <row r="207" spans="1:5">
      <c r="A207" s="7">
        <v>204</v>
      </c>
      <c r="B207" s="7" t="s">
        <v>427</v>
      </c>
      <c r="C207" s="7" t="s">
        <v>580</v>
      </c>
      <c r="D207" s="7" t="s">
        <v>581</v>
      </c>
      <c r="E207" s="7">
        <v>3</v>
      </c>
    </row>
    <row r="208" spans="1:5">
      <c r="A208" s="7">
        <v>205</v>
      </c>
      <c r="B208" s="7" t="s">
        <v>427</v>
      </c>
      <c r="C208" s="7" t="s">
        <v>580</v>
      </c>
      <c r="D208" s="7" t="s">
        <v>582</v>
      </c>
      <c r="E208" s="7">
        <f>37</f>
        <v>37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:E1"/>
    </sheetView>
  </sheetViews>
  <sheetFormatPr defaultColWidth="8.1" defaultRowHeight="14.4" outlineLevelCol="5"/>
  <cols>
    <col min="1" max="1" width="5.74166666666667" style="2" customWidth="1"/>
    <col min="2" max="2" width="22.8" style="3" customWidth="1"/>
    <col min="3" max="3" width="17.2166666666667" style="3" customWidth="1"/>
    <col min="4" max="4" width="29.3666666666667" style="3" customWidth="1"/>
    <col min="5" max="5" width="7.76666666666667" style="3" customWidth="1"/>
    <col min="6" max="256" width="8.1" style="3"/>
    <col min="257" max="257" width="5.74166666666667" style="3" customWidth="1"/>
    <col min="258" max="258" width="19.4666666666667" style="3" customWidth="1"/>
    <col min="259" max="259" width="8.1" style="3" hidden="1" customWidth="1"/>
    <col min="260" max="260" width="29.3666666666667" style="3" customWidth="1"/>
    <col min="261" max="261" width="7.76666666666667" style="3" customWidth="1"/>
    <col min="262" max="512" width="8.1" style="3"/>
    <col min="513" max="513" width="5.74166666666667" style="3" customWidth="1"/>
    <col min="514" max="514" width="19.4666666666667" style="3" customWidth="1"/>
    <col min="515" max="515" width="8.1" style="3" hidden="1" customWidth="1"/>
    <col min="516" max="516" width="29.3666666666667" style="3" customWidth="1"/>
    <col min="517" max="517" width="7.76666666666667" style="3" customWidth="1"/>
    <col min="518" max="768" width="8.1" style="3"/>
    <col min="769" max="769" width="5.74166666666667" style="3" customWidth="1"/>
    <col min="770" max="770" width="19.4666666666667" style="3" customWidth="1"/>
    <col min="771" max="771" width="8.1" style="3" hidden="1" customWidth="1"/>
    <col min="772" max="772" width="29.3666666666667" style="3" customWidth="1"/>
    <col min="773" max="773" width="7.76666666666667" style="3" customWidth="1"/>
    <col min="774" max="1024" width="8.1" style="3"/>
    <col min="1025" max="1025" width="5.74166666666667" style="3" customWidth="1"/>
    <col min="1026" max="1026" width="19.4666666666667" style="3" customWidth="1"/>
    <col min="1027" max="1027" width="8.1" style="3" hidden="1" customWidth="1"/>
    <col min="1028" max="1028" width="29.3666666666667" style="3" customWidth="1"/>
    <col min="1029" max="1029" width="7.76666666666667" style="3" customWidth="1"/>
    <col min="1030" max="1280" width="8.1" style="3"/>
    <col min="1281" max="1281" width="5.74166666666667" style="3" customWidth="1"/>
    <col min="1282" max="1282" width="19.4666666666667" style="3" customWidth="1"/>
    <col min="1283" max="1283" width="8.1" style="3" hidden="1" customWidth="1"/>
    <col min="1284" max="1284" width="29.3666666666667" style="3" customWidth="1"/>
    <col min="1285" max="1285" width="7.76666666666667" style="3" customWidth="1"/>
    <col min="1286" max="1536" width="8.1" style="3"/>
    <col min="1537" max="1537" width="5.74166666666667" style="3" customWidth="1"/>
    <col min="1538" max="1538" width="19.4666666666667" style="3" customWidth="1"/>
    <col min="1539" max="1539" width="8.1" style="3" hidden="1" customWidth="1"/>
    <col min="1540" max="1540" width="29.3666666666667" style="3" customWidth="1"/>
    <col min="1541" max="1541" width="7.76666666666667" style="3" customWidth="1"/>
    <col min="1542" max="1792" width="8.1" style="3"/>
    <col min="1793" max="1793" width="5.74166666666667" style="3" customWidth="1"/>
    <col min="1794" max="1794" width="19.4666666666667" style="3" customWidth="1"/>
    <col min="1795" max="1795" width="8.1" style="3" hidden="1" customWidth="1"/>
    <col min="1796" max="1796" width="29.3666666666667" style="3" customWidth="1"/>
    <col min="1797" max="1797" width="7.76666666666667" style="3" customWidth="1"/>
    <col min="1798" max="2048" width="8.1" style="3"/>
    <col min="2049" max="2049" width="5.74166666666667" style="3" customWidth="1"/>
    <col min="2050" max="2050" width="19.4666666666667" style="3" customWidth="1"/>
    <col min="2051" max="2051" width="8.1" style="3" hidden="1" customWidth="1"/>
    <col min="2052" max="2052" width="29.3666666666667" style="3" customWidth="1"/>
    <col min="2053" max="2053" width="7.76666666666667" style="3" customWidth="1"/>
    <col min="2054" max="2304" width="8.1" style="3"/>
    <col min="2305" max="2305" width="5.74166666666667" style="3" customWidth="1"/>
    <col min="2306" max="2306" width="19.4666666666667" style="3" customWidth="1"/>
    <col min="2307" max="2307" width="8.1" style="3" hidden="1" customWidth="1"/>
    <col min="2308" max="2308" width="29.3666666666667" style="3" customWidth="1"/>
    <col min="2309" max="2309" width="7.76666666666667" style="3" customWidth="1"/>
    <col min="2310" max="2560" width="8.1" style="3"/>
    <col min="2561" max="2561" width="5.74166666666667" style="3" customWidth="1"/>
    <col min="2562" max="2562" width="19.4666666666667" style="3" customWidth="1"/>
    <col min="2563" max="2563" width="8.1" style="3" hidden="1" customWidth="1"/>
    <col min="2564" max="2564" width="29.3666666666667" style="3" customWidth="1"/>
    <col min="2565" max="2565" width="7.76666666666667" style="3" customWidth="1"/>
    <col min="2566" max="2816" width="8.1" style="3"/>
    <col min="2817" max="2817" width="5.74166666666667" style="3" customWidth="1"/>
    <col min="2818" max="2818" width="19.4666666666667" style="3" customWidth="1"/>
    <col min="2819" max="2819" width="8.1" style="3" hidden="1" customWidth="1"/>
    <col min="2820" max="2820" width="29.3666666666667" style="3" customWidth="1"/>
    <col min="2821" max="2821" width="7.76666666666667" style="3" customWidth="1"/>
    <col min="2822" max="3072" width="8.1" style="3"/>
    <col min="3073" max="3073" width="5.74166666666667" style="3" customWidth="1"/>
    <col min="3074" max="3074" width="19.4666666666667" style="3" customWidth="1"/>
    <col min="3075" max="3075" width="8.1" style="3" hidden="1" customWidth="1"/>
    <col min="3076" max="3076" width="29.3666666666667" style="3" customWidth="1"/>
    <col min="3077" max="3077" width="7.76666666666667" style="3" customWidth="1"/>
    <col min="3078" max="3328" width="8.1" style="3"/>
    <col min="3329" max="3329" width="5.74166666666667" style="3" customWidth="1"/>
    <col min="3330" max="3330" width="19.4666666666667" style="3" customWidth="1"/>
    <col min="3331" max="3331" width="8.1" style="3" hidden="1" customWidth="1"/>
    <col min="3332" max="3332" width="29.3666666666667" style="3" customWidth="1"/>
    <col min="3333" max="3333" width="7.76666666666667" style="3" customWidth="1"/>
    <col min="3334" max="3584" width="8.1" style="3"/>
    <col min="3585" max="3585" width="5.74166666666667" style="3" customWidth="1"/>
    <col min="3586" max="3586" width="19.4666666666667" style="3" customWidth="1"/>
    <col min="3587" max="3587" width="8.1" style="3" hidden="1" customWidth="1"/>
    <col min="3588" max="3588" width="29.3666666666667" style="3" customWidth="1"/>
    <col min="3589" max="3589" width="7.76666666666667" style="3" customWidth="1"/>
    <col min="3590" max="3840" width="8.1" style="3"/>
    <col min="3841" max="3841" width="5.74166666666667" style="3" customWidth="1"/>
    <col min="3842" max="3842" width="19.4666666666667" style="3" customWidth="1"/>
    <col min="3843" max="3843" width="8.1" style="3" hidden="1" customWidth="1"/>
    <col min="3844" max="3844" width="29.3666666666667" style="3" customWidth="1"/>
    <col min="3845" max="3845" width="7.76666666666667" style="3" customWidth="1"/>
    <col min="3846" max="4096" width="8.1" style="3"/>
    <col min="4097" max="4097" width="5.74166666666667" style="3" customWidth="1"/>
    <col min="4098" max="4098" width="19.4666666666667" style="3" customWidth="1"/>
    <col min="4099" max="4099" width="8.1" style="3" hidden="1" customWidth="1"/>
    <col min="4100" max="4100" width="29.3666666666667" style="3" customWidth="1"/>
    <col min="4101" max="4101" width="7.76666666666667" style="3" customWidth="1"/>
    <col min="4102" max="4352" width="8.1" style="3"/>
    <col min="4353" max="4353" width="5.74166666666667" style="3" customWidth="1"/>
    <col min="4354" max="4354" width="19.4666666666667" style="3" customWidth="1"/>
    <col min="4355" max="4355" width="8.1" style="3" hidden="1" customWidth="1"/>
    <col min="4356" max="4356" width="29.3666666666667" style="3" customWidth="1"/>
    <col min="4357" max="4357" width="7.76666666666667" style="3" customWidth="1"/>
    <col min="4358" max="4608" width="8.1" style="3"/>
    <col min="4609" max="4609" width="5.74166666666667" style="3" customWidth="1"/>
    <col min="4610" max="4610" width="19.4666666666667" style="3" customWidth="1"/>
    <col min="4611" max="4611" width="8.1" style="3" hidden="1" customWidth="1"/>
    <col min="4612" max="4612" width="29.3666666666667" style="3" customWidth="1"/>
    <col min="4613" max="4613" width="7.76666666666667" style="3" customWidth="1"/>
    <col min="4614" max="4864" width="8.1" style="3"/>
    <col min="4865" max="4865" width="5.74166666666667" style="3" customWidth="1"/>
    <col min="4866" max="4866" width="19.4666666666667" style="3" customWidth="1"/>
    <col min="4867" max="4867" width="8.1" style="3" hidden="1" customWidth="1"/>
    <col min="4868" max="4868" width="29.3666666666667" style="3" customWidth="1"/>
    <col min="4869" max="4869" width="7.76666666666667" style="3" customWidth="1"/>
    <col min="4870" max="5120" width="8.1" style="3"/>
    <col min="5121" max="5121" width="5.74166666666667" style="3" customWidth="1"/>
    <col min="5122" max="5122" width="19.4666666666667" style="3" customWidth="1"/>
    <col min="5123" max="5123" width="8.1" style="3" hidden="1" customWidth="1"/>
    <col min="5124" max="5124" width="29.3666666666667" style="3" customWidth="1"/>
    <col min="5125" max="5125" width="7.76666666666667" style="3" customWidth="1"/>
    <col min="5126" max="5376" width="8.1" style="3"/>
    <col min="5377" max="5377" width="5.74166666666667" style="3" customWidth="1"/>
    <col min="5378" max="5378" width="19.4666666666667" style="3" customWidth="1"/>
    <col min="5379" max="5379" width="8.1" style="3" hidden="1" customWidth="1"/>
    <col min="5380" max="5380" width="29.3666666666667" style="3" customWidth="1"/>
    <col min="5381" max="5381" width="7.76666666666667" style="3" customWidth="1"/>
    <col min="5382" max="5632" width="8.1" style="3"/>
    <col min="5633" max="5633" width="5.74166666666667" style="3" customWidth="1"/>
    <col min="5634" max="5634" width="19.4666666666667" style="3" customWidth="1"/>
    <col min="5635" max="5635" width="8.1" style="3" hidden="1" customWidth="1"/>
    <col min="5636" max="5636" width="29.3666666666667" style="3" customWidth="1"/>
    <col min="5637" max="5637" width="7.76666666666667" style="3" customWidth="1"/>
    <col min="5638" max="5888" width="8.1" style="3"/>
    <col min="5889" max="5889" width="5.74166666666667" style="3" customWidth="1"/>
    <col min="5890" max="5890" width="19.4666666666667" style="3" customWidth="1"/>
    <col min="5891" max="5891" width="8.1" style="3" hidden="1" customWidth="1"/>
    <col min="5892" max="5892" width="29.3666666666667" style="3" customWidth="1"/>
    <col min="5893" max="5893" width="7.76666666666667" style="3" customWidth="1"/>
    <col min="5894" max="6144" width="8.1" style="3"/>
    <col min="6145" max="6145" width="5.74166666666667" style="3" customWidth="1"/>
    <col min="6146" max="6146" width="19.4666666666667" style="3" customWidth="1"/>
    <col min="6147" max="6147" width="8.1" style="3" hidden="1" customWidth="1"/>
    <col min="6148" max="6148" width="29.3666666666667" style="3" customWidth="1"/>
    <col min="6149" max="6149" width="7.76666666666667" style="3" customWidth="1"/>
    <col min="6150" max="6400" width="8.1" style="3"/>
    <col min="6401" max="6401" width="5.74166666666667" style="3" customWidth="1"/>
    <col min="6402" max="6402" width="19.4666666666667" style="3" customWidth="1"/>
    <col min="6403" max="6403" width="8.1" style="3" hidden="1" customWidth="1"/>
    <col min="6404" max="6404" width="29.3666666666667" style="3" customWidth="1"/>
    <col min="6405" max="6405" width="7.76666666666667" style="3" customWidth="1"/>
    <col min="6406" max="6656" width="8.1" style="3"/>
    <col min="6657" max="6657" width="5.74166666666667" style="3" customWidth="1"/>
    <col min="6658" max="6658" width="19.4666666666667" style="3" customWidth="1"/>
    <col min="6659" max="6659" width="8.1" style="3" hidden="1" customWidth="1"/>
    <col min="6660" max="6660" width="29.3666666666667" style="3" customWidth="1"/>
    <col min="6661" max="6661" width="7.76666666666667" style="3" customWidth="1"/>
    <col min="6662" max="6912" width="8.1" style="3"/>
    <col min="6913" max="6913" width="5.74166666666667" style="3" customWidth="1"/>
    <col min="6914" max="6914" width="19.4666666666667" style="3" customWidth="1"/>
    <col min="6915" max="6915" width="8.1" style="3" hidden="1" customWidth="1"/>
    <col min="6916" max="6916" width="29.3666666666667" style="3" customWidth="1"/>
    <col min="6917" max="6917" width="7.76666666666667" style="3" customWidth="1"/>
    <col min="6918" max="7168" width="8.1" style="3"/>
    <col min="7169" max="7169" width="5.74166666666667" style="3" customWidth="1"/>
    <col min="7170" max="7170" width="19.4666666666667" style="3" customWidth="1"/>
    <col min="7171" max="7171" width="8.1" style="3" hidden="1" customWidth="1"/>
    <col min="7172" max="7172" width="29.3666666666667" style="3" customWidth="1"/>
    <col min="7173" max="7173" width="7.76666666666667" style="3" customWidth="1"/>
    <col min="7174" max="7424" width="8.1" style="3"/>
    <col min="7425" max="7425" width="5.74166666666667" style="3" customWidth="1"/>
    <col min="7426" max="7426" width="19.4666666666667" style="3" customWidth="1"/>
    <col min="7427" max="7427" width="8.1" style="3" hidden="1" customWidth="1"/>
    <col min="7428" max="7428" width="29.3666666666667" style="3" customWidth="1"/>
    <col min="7429" max="7429" width="7.76666666666667" style="3" customWidth="1"/>
    <col min="7430" max="7680" width="8.1" style="3"/>
    <col min="7681" max="7681" width="5.74166666666667" style="3" customWidth="1"/>
    <col min="7682" max="7682" width="19.4666666666667" style="3" customWidth="1"/>
    <col min="7683" max="7683" width="8.1" style="3" hidden="1" customWidth="1"/>
    <col min="7684" max="7684" width="29.3666666666667" style="3" customWidth="1"/>
    <col min="7685" max="7685" width="7.76666666666667" style="3" customWidth="1"/>
    <col min="7686" max="7936" width="8.1" style="3"/>
    <col min="7937" max="7937" width="5.74166666666667" style="3" customWidth="1"/>
    <col min="7938" max="7938" width="19.4666666666667" style="3" customWidth="1"/>
    <col min="7939" max="7939" width="8.1" style="3" hidden="1" customWidth="1"/>
    <col min="7940" max="7940" width="29.3666666666667" style="3" customWidth="1"/>
    <col min="7941" max="7941" width="7.76666666666667" style="3" customWidth="1"/>
    <col min="7942" max="8192" width="8.1" style="3"/>
    <col min="8193" max="8193" width="5.74166666666667" style="3" customWidth="1"/>
    <col min="8194" max="8194" width="19.4666666666667" style="3" customWidth="1"/>
    <col min="8195" max="8195" width="8.1" style="3" hidden="1" customWidth="1"/>
    <col min="8196" max="8196" width="29.3666666666667" style="3" customWidth="1"/>
    <col min="8197" max="8197" width="7.76666666666667" style="3" customWidth="1"/>
    <col min="8198" max="8448" width="8.1" style="3"/>
    <col min="8449" max="8449" width="5.74166666666667" style="3" customWidth="1"/>
    <col min="8450" max="8450" width="19.4666666666667" style="3" customWidth="1"/>
    <col min="8451" max="8451" width="8.1" style="3" hidden="1" customWidth="1"/>
    <col min="8452" max="8452" width="29.3666666666667" style="3" customWidth="1"/>
    <col min="8453" max="8453" width="7.76666666666667" style="3" customWidth="1"/>
    <col min="8454" max="8704" width="8.1" style="3"/>
    <col min="8705" max="8705" width="5.74166666666667" style="3" customWidth="1"/>
    <col min="8706" max="8706" width="19.4666666666667" style="3" customWidth="1"/>
    <col min="8707" max="8707" width="8.1" style="3" hidden="1" customWidth="1"/>
    <col min="8708" max="8708" width="29.3666666666667" style="3" customWidth="1"/>
    <col min="8709" max="8709" width="7.76666666666667" style="3" customWidth="1"/>
    <col min="8710" max="8960" width="8.1" style="3"/>
    <col min="8961" max="8961" width="5.74166666666667" style="3" customWidth="1"/>
    <col min="8962" max="8962" width="19.4666666666667" style="3" customWidth="1"/>
    <col min="8963" max="8963" width="8.1" style="3" hidden="1" customWidth="1"/>
    <col min="8964" max="8964" width="29.3666666666667" style="3" customWidth="1"/>
    <col min="8965" max="8965" width="7.76666666666667" style="3" customWidth="1"/>
    <col min="8966" max="9216" width="8.1" style="3"/>
    <col min="9217" max="9217" width="5.74166666666667" style="3" customWidth="1"/>
    <col min="9218" max="9218" width="19.4666666666667" style="3" customWidth="1"/>
    <col min="9219" max="9219" width="8.1" style="3" hidden="1" customWidth="1"/>
    <col min="9220" max="9220" width="29.3666666666667" style="3" customWidth="1"/>
    <col min="9221" max="9221" width="7.76666666666667" style="3" customWidth="1"/>
    <col min="9222" max="9472" width="8.1" style="3"/>
    <col min="9473" max="9473" width="5.74166666666667" style="3" customWidth="1"/>
    <col min="9474" max="9474" width="19.4666666666667" style="3" customWidth="1"/>
    <col min="9475" max="9475" width="8.1" style="3" hidden="1" customWidth="1"/>
    <col min="9476" max="9476" width="29.3666666666667" style="3" customWidth="1"/>
    <col min="9477" max="9477" width="7.76666666666667" style="3" customWidth="1"/>
    <col min="9478" max="9728" width="8.1" style="3"/>
    <col min="9729" max="9729" width="5.74166666666667" style="3" customWidth="1"/>
    <col min="9730" max="9730" width="19.4666666666667" style="3" customWidth="1"/>
    <col min="9731" max="9731" width="8.1" style="3" hidden="1" customWidth="1"/>
    <col min="9732" max="9732" width="29.3666666666667" style="3" customWidth="1"/>
    <col min="9733" max="9733" width="7.76666666666667" style="3" customWidth="1"/>
    <col min="9734" max="9984" width="8.1" style="3"/>
    <col min="9985" max="9985" width="5.74166666666667" style="3" customWidth="1"/>
    <col min="9986" max="9986" width="19.4666666666667" style="3" customWidth="1"/>
    <col min="9987" max="9987" width="8.1" style="3" hidden="1" customWidth="1"/>
    <col min="9988" max="9988" width="29.3666666666667" style="3" customWidth="1"/>
    <col min="9989" max="9989" width="7.76666666666667" style="3" customWidth="1"/>
    <col min="9990" max="10240" width="8.1" style="3"/>
    <col min="10241" max="10241" width="5.74166666666667" style="3" customWidth="1"/>
    <col min="10242" max="10242" width="19.4666666666667" style="3" customWidth="1"/>
    <col min="10243" max="10243" width="8.1" style="3" hidden="1" customWidth="1"/>
    <col min="10244" max="10244" width="29.3666666666667" style="3" customWidth="1"/>
    <col min="10245" max="10245" width="7.76666666666667" style="3" customWidth="1"/>
    <col min="10246" max="10496" width="8.1" style="3"/>
    <col min="10497" max="10497" width="5.74166666666667" style="3" customWidth="1"/>
    <col min="10498" max="10498" width="19.4666666666667" style="3" customWidth="1"/>
    <col min="10499" max="10499" width="8.1" style="3" hidden="1" customWidth="1"/>
    <col min="10500" max="10500" width="29.3666666666667" style="3" customWidth="1"/>
    <col min="10501" max="10501" width="7.76666666666667" style="3" customWidth="1"/>
    <col min="10502" max="10752" width="8.1" style="3"/>
    <col min="10753" max="10753" width="5.74166666666667" style="3" customWidth="1"/>
    <col min="10754" max="10754" width="19.4666666666667" style="3" customWidth="1"/>
    <col min="10755" max="10755" width="8.1" style="3" hidden="1" customWidth="1"/>
    <col min="10756" max="10756" width="29.3666666666667" style="3" customWidth="1"/>
    <col min="10757" max="10757" width="7.76666666666667" style="3" customWidth="1"/>
    <col min="10758" max="11008" width="8.1" style="3"/>
    <col min="11009" max="11009" width="5.74166666666667" style="3" customWidth="1"/>
    <col min="11010" max="11010" width="19.4666666666667" style="3" customWidth="1"/>
    <col min="11011" max="11011" width="8.1" style="3" hidden="1" customWidth="1"/>
    <col min="11012" max="11012" width="29.3666666666667" style="3" customWidth="1"/>
    <col min="11013" max="11013" width="7.76666666666667" style="3" customWidth="1"/>
    <col min="11014" max="11264" width="8.1" style="3"/>
    <col min="11265" max="11265" width="5.74166666666667" style="3" customWidth="1"/>
    <col min="11266" max="11266" width="19.4666666666667" style="3" customWidth="1"/>
    <col min="11267" max="11267" width="8.1" style="3" hidden="1" customWidth="1"/>
    <col min="11268" max="11268" width="29.3666666666667" style="3" customWidth="1"/>
    <col min="11269" max="11269" width="7.76666666666667" style="3" customWidth="1"/>
    <col min="11270" max="11520" width="8.1" style="3"/>
    <col min="11521" max="11521" width="5.74166666666667" style="3" customWidth="1"/>
    <col min="11522" max="11522" width="19.4666666666667" style="3" customWidth="1"/>
    <col min="11523" max="11523" width="8.1" style="3" hidden="1" customWidth="1"/>
    <col min="11524" max="11524" width="29.3666666666667" style="3" customWidth="1"/>
    <col min="11525" max="11525" width="7.76666666666667" style="3" customWidth="1"/>
    <col min="11526" max="11776" width="8.1" style="3"/>
    <col min="11777" max="11777" width="5.74166666666667" style="3" customWidth="1"/>
    <col min="11778" max="11778" width="19.4666666666667" style="3" customWidth="1"/>
    <col min="11779" max="11779" width="8.1" style="3" hidden="1" customWidth="1"/>
    <col min="11780" max="11780" width="29.3666666666667" style="3" customWidth="1"/>
    <col min="11781" max="11781" width="7.76666666666667" style="3" customWidth="1"/>
    <col min="11782" max="12032" width="8.1" style="3"/>
    <col min="12033" max="12033" width="5.74166666666667" style="3" customWidth="1"/>
    <col min="12034" max="12034" width="19.4666666666667" style="3" customWidth="1"/>
    <col min="12035" max="12035" width="8.1" style="3" hidden="1" customWidth="1"/>
    <col min="12036" max="12036" width="29.3666666666667" style="3" customWidth="1"/>
    <col min="12037" max="12037" width="7.76666666666667" style="3" customWidth="1"/>
    <col min="12038" max="12288" width="8.1" style="3"/>
    <col min="12289" max="12289" width="5.74166666666667" style="3" customWidth="1"/>
    <col min="12290" max="12290" width="19.4666666666667" style="3" customWidth="1"/>
    <col min="12291" max="12291" width="8.1" style="3" hidden="1" customWidth="1"/>
    <col min="12292" max="12292" width="29.3666666666667" style="3" customWidth="1"/>
    <col min="12293" max="12293" width="7.76666666666667" style="3" customWidth="1"/>
    <col min="12294" max="12544" width="8.1" style="3"/>
    <col min="12545" max="12545" width="5.74166666666667" style="3" customWidth="1"/>
    <col min="12546" max="12546" width="19.4666666666667" style="3" customWidth="1"/>
    <col min="12547" max="12547" width="8.1" style="3" hidden="1" customWidth="1"/>
    <col min="12548" max="12548" width="29.3666666666667" style="3" customWidth="1"/>
    <col min="12549" max="12549" width="7.76666666666667" style="3" customWidth="1"/>
    <col min="12550" max="12800" width="8.1" style="3"/>
    <col min="12801" max="12801" width="5.74166666666667" style="3" customWidth="1"/>
    <col min="12802" max="12802" width="19.4666666666667" style="3" customWidth="1"/>
    <col min="12803" max="12803" width="8.1" style="3" hidden="1" customWidth="1"/>
    <col min="12804" max="12804" width="29.3666666666667" style="3" customWidth="1"/>
    <col min="12805" max="12805" width="7.76666666666667" style="3" customWidth="1"/>
    <col min="12806" max="13056" width="8.1" style="3"/>
    <col min="13057" max="13057" width="5.74166666666667" style="3" customWidth="1"/>
    <col min="13058" max="13058" width="19.4666666666667" style="3" customWidth="1"/>
    <col min="13059" max="13059" width="8.1" style="3" hidden="1" customWidth="1"/>
    <col min="13060" max="13060" width="29.3666666666667" style="3" customWidth="1"/>
    <col min="13061" max="13061" width="7.76666666666667" style="3" customWidth="1"/>
    <col min="13062" max="13312" width="8.1" style="3"/>
    <col min="13313" max="13313" width="5.74166666666667" style="3" customWidth="1"/>
    <col min="13314" max="13314" width="19.4666666666667" style="3" customWidth="1"/>
    <col min="13315" max="13315" width="8.1" style="3" hidden="1" customWidth="1"/>
    <col min="13316" max="13316" width="29.3666666666667" style="3" customWidth="1"/>
    <col min="13317" max="13317" width="7.76666666666667" style="3" customWidth="1"/>
    <col min="13318" max="13568" width="8.1" style="3"/>
    <col min="13569" max="13569" width="5.74166666666667" style="3" customWidth="1"/>
    <col min="13570" max="13570" width="19.4666666666667" style="3" customWidth="1"/>
    <col min="13571" max="13571" width="8.1" style="3" hidden="1" customWidth="1"/>
    <col min="13572" max="13572" width="29.3666666666667" style="3" customWidth="1"/>
    <col min="13573" max="13573" width="7.76666666666667" style="3" customWidth="1"/>
    <col min="13574" max="13824" width="8.1" style="3"/>
    <col min="13825" max="13825" width="5.74166666666667" style="3" customWidth="1"/>
    <col min="13826" max="13826" width="19.4666666666667" style="3" customWidth="1"/>
    <col min="13827" max="13827" width="8.1" style="3" hidden="1" customWidth="1"/>
    <col min="13828" max="13828" width="29.3666666666667" style="3" customWidth="1"/>
    <col min="13829" max="13829" width="7.76666666666667" style="3" customWidth="1"/>
    <col min="13830" max="14080" width="8.1" style="3"/>
    <col min="14081" max="14081" width="5.74166666666667" style="3" customWidth="1"/>
    <col min="14082" max="14082" width="19.4666666666667" style="3" customWidth="1"/>
    <col min="14083" max="14083" width="8.1" style="3" hidden="1" customWidth="1"/>
    <col min="14084" max="14084" width="29.3666666666667" style="3" customWidth="1"/>
    <col min="14085" max="14085" width="7.76666666666667" style="3" customWidth="1"/>
    <col min="14086" max="14336" width="8.1" style="3"/>
    <col min="14337" max="14337" width="5.74166666666667" style="3" customWidth="1"/>
    <col min="14338" max="14338" width="19.4666666666667" style="3" customWidth="1"/>
    <col min="14339" max="14339" width="8.1" style="3" hidden="1" customWidth="1"/>
    <col min="14340" max="14340" width="29.3666666666667" style="3" customWidth="1"/>
    <col min="14341" max="14341" width="7.76666666666667" style="3" customWidth="1"/>
    <col min="14342" max="14592" width="8.1" style="3"/>
    <col min="14593" max="14593" width="5.74166666666667" style="3" customWidth="1"/>
    <col min="14594" max="14594" width="19.4666666666667" style="3" customWidth="1"/>
    <col min="14595" max="14595" width="8.1" style="3" hidden="1" customWidth="1"/>
    <col min="14596" max="14596" width="29.3666666666667" style="3" customWidth="1"/>
    <col min="14597" max="14597" width="7.76666666666667" style="3" customWidth="1"/>
    <col min="14598" max="14848" width="8.1" style="3"/>
    <col min="14849" max="14849" width="5.74166666666667" style="3" customWidth="1"/>
    <col min="14850" max="14850" width="19.4666666666667" style="3" customWidth="1"/>
    <col min="14851" max="14851" width="8.1" style="3" hidden="1" customWidth="1"/>
    <col min="14852" max="14852" width="29.3666666666667" style="3" customWidth="1"/>
    <col min="14853" max="14853" width="7.76666666666667" style="3" customWidth="1"/>
    <col min="14854" max="15104" width="8.1" style="3"/>
    <col min="15105" max="15105" width="5.74166666666667" style="3" customWidth="1"/>
    <col min="15106" max="15106" width="19.4666666666667" style="3" customWidth="1"/>
    <col min="15107" max="15107" width="8.1" style="3" hidden="1" customWidth="1"/>
    <col min="15108" max="15108" width="29.3666666666667" style="3" customWidth="1"/>
    <col min="15109" max="15109" width="7.76666666666667" style="3" customWidth="1"/>
    <col min="15110" max="15360" width="8.1" style="3"/>
    <col min="15361" max="15361" width="5.74166666666667" style="3" customWidth="1"/>
    <col min="15362" max="15362" width="19.4666666666667" style="3" customWidth="1"/>
    <col min="15363" max="15363" width="8.1" style="3" hidden="1" customWidth="1"/>
    <col min="15364" max="15364" width="29.3666666666667" style="3" customWidth="1"/>
    <col min="15365" max="15365" width="7.76666666666667" style="3" customWidth="1"/>
    <col min="15366" max="15616" width="8.1" style="3"/>
    <col min="15617" max="15617" width="5.74166666666667" style="3" customWidth="1"/>
    <col min="15618" max="15618" width="19.4666666666667" style="3" customWidth="1"/>
    <col min="15619" max="15619" width="8.1" style="3" hidden="1" customWidth="1"/>
    <col min="15620" max="15620" width="29.3666666666667" style="3" customWidth="1"/>
    <col min="15621" max="15621" width="7.76666666666667" style="3" customWidth="1"/>
    <col min="15622" max="15872" width="8.1" style="3"/>
    <col min="15873" max="15873" width="5.74166666666667" style="3" customWidth="1"/>
    <col min="15874" max="15874" width="19.4666666666667" style="3" customWidth="1"/>
    <col min="15875" max="15875" width="8.1" style="3" hidden="1" customWidth="1"/>
    <col min="15876" max="15876" width="29.3666666666667" style="3" customWidth="1"/>
    <col min="15877" max="15877" width="7.76666666666667" style="3" customWidth="1"/>
    <col min="15878" max="16128" width="8.1" style="3"/>
    <col min="16129" max="16129" width="5.74166666666667" style="3" customWidth="1"/>
    <col min="16130" max="16130" width="19.4666666666667" style="3" customWidth="1"/>
    <col min="16131" max="16131" width="8.1" style="3" hidden="1" customWidth="1"/>
    <col min="16132" max="16132" width="29.3666666666667" style="3" customWidth="1"/>
    <col min="16133" max="16133" width="7.76666666666667" style="3" customWidth="1"/>
    <col min="16134" max="16384" width="8.1" style="3"/>
  </cols>
  <sheetData>
    <row r="1" s="1" customFormat="1" ht="30" customHeight="1" spans="1:6">
      <c r="A1" s="4" t="s">
        <v>91</v>
      </c>
      <c r="B1" s="4"/>
      <c r="C1" s="4"/>
      <c r="D1" s="4"/>
      <c r="E1" s="4"/>
      <c r="F1" s="5"/>
    </row>
    <row r="2" s="1" customFormat="1" ht="30" customHeight="1" spans="1:6">
      <c r="A2" s="6" t="s">
        <v>583</v>
      </c>
      <c r="B2" s="6"/>
      <c r="C2" s="6"/>
      <c r="D2" s="6"/>
      <c r="E2" s="6"/>
    </row>
    <row r="3" ht="30" customHeight="1" spans="1:6">
      <c r="A3" s="7" t="s">
        <v>93</v>
      </c>
      <c r="B3" s="7" t="s">
        <v>113</v>
      </c>
      <c r="C3" s="7" t="s">
        <v>426</v>
      </c>
      <c r="D3" s="7" t="s">
        <v>115</v>
      </c>
      <c r="E3" s="7" t="s">
        <v>116</v>
      </c>
    </row>
    <row r="4" spans="1:6">
      <c r="A4" s="7">
        <v>1</v>
      </c>
      <c r="B4" s="8" t="s">
        <v>584</v>
      </c>
      <c r="C4" s="8" t="s">
        <v>585</v>
      </c>
      <c r="D4" s="8" t="s">
        <v>586</v>
      </c>
      <c r="E4" s="7">
        <v>5</v>
      </c>
    </row>
    <row r="5" spans="1:6">
      <c r="A5" s="7">
        <v>2</v>
      </c>
      <c r="B5" s="8" t="s">
        <v>584</v>
      </c>
      <c r="C5" s="8" t="s">
        <v>585</v>
      </c>
      <c r="D5" s="8" t="s">
        <v>587</v>
      </c>
      <c r="E5" s="7">
        <v>14</v>
      </c>
    </row>
    <row r="6" spans="1:6">
      <c r="A6" s="7">
        <v>3</v>
      </c>
      <c r="B6" s="8" t="s">
        <v>584</v>
      </c>
      <c r="C6" s="8" t="s">
        <v>585</v>
      </c>
      <c r="D6" s="7" t="s">
        <v>283</v>
      </c>
      <c r="E6" s="7">
        <v>16</v>
      </c>
    </row>
    <row r="7" spans="1:6">
      <c r="A7" s="7">
        <v>4</v>
      </c>
      <c r="B7" s="8" t="s">
        <v>584</v>
      </c>
      <c r="C7" s="8" t="s">
        <v>585</v>
      </c>
      <c r="D7" s="8" t="s">
        <v>588</v>
      </c>
      <c r="E7" s="7">
        <v>9</v>
      </c>
    </row>
    <row r="8" spans="1:6">
      <c r="A8" s="7">
        <v>5</v>
      </c>
      <c r="B8" s="8" t="s">
        <v>584</v>
      </c>
      <c r="C8" s="8" t="s">
        <v>585</v>
      </c>
      <c r="D8" s="8" t="s">
        <v>589</v>
      </c>
      <c r="E8" s="7">
        <v>7</v>
      </c>
    </row>
    <row r="9" spans="1:6">
      <c r="A9" s="7">
        <v>6</v>
      </c>
      <c r="B9" s="8" t="s">
        <v>584</v>
      </c>
      <c r="C9" s="8" t="s">
        <v>585</v>
      </c>
      <c r="D9" s="8" t="s">
        <v>590</v>
      </c>
      <c r="E9" s="7">
        <v>2</v>
      </c>
    </row>
    <row r="10" spans="1:6">
      <c r="A10" s="7">
        <v>7</v>
      </c>
      <c r="B10" s="8" t="s">
        <v>584</v>
      </c>
      <c r="C10" s="8" t="s">
        <v>585</v>
      </c>
      <c r="D10" s="8" t="s">
        <v>591</v>
      </c>
      <c r="E10" s="7">
        <v>3</v>
      </c>
    </row>
    <row r="11" spans="1:6">
      <c r="A11" s="7">
        <v>8</v>
      </c>
      <c r="B11" s="8" t="s">
        <v>584</v>
      </c>
      <c r="C11" s="8" t="s">
        <v>585</v>
      </c>
      <c r="D11" s="8" t="s">
        <v>592</v>
      </c>
      <c r="E11" s="7">
        <v>4</v>
      </c>
    </row>
    <row r="12" spans="1:6">
      <c r="A12" s="7">
        <v>9</v>
      </c>
      <c r="B12" s="8" t="s">
        <v>584</v>
      </c>
      <c r="C12" s="8" t="s">
        <v>585</v>
      </c>
      <c r="D12" s="8" t="s">
        <v>593</v>
      </c>
      <c r="E12" s="7">
        <v>4</v>
      </c>
    </row>
    <row r="13" spans="1:6">
      <c r="A13" s="7">
        <v>10</v>
      </c>
      <c r="B13" s="8" t="s">
        <v>584</v>
      </c>
      <c r="C13" s="8" t="s">
        <v>585</v>
      </c>
      <c r="D13" s="8" t="s">
        <v>594</v>
      </c>
      <c r="E13" s="7">
        <v>1</v>
      </c>
    </row>
    <row r="14" spans="1:6">
      <c r="A14" s="7">
        <v>11</v>
      </c>
      <c r="B14" s="8" t="s">
        <v>584</v>
      </c>
      <c r="C14" s="8" t="s">
        <v>585</v>
      </c>
      <c r="D14" s="8" t="s">
        <v>595</v>
      </c>
      <c r="E14" s="7">
        <v>1</v>
      </c>
    </row>
    <row r="15" spans="1:6">
      <c r="A15" s="7">
        <v>12</v>
      </c>
      <c r="B15" s="8" t="s">
        <v>584</v>
      </c>
      <c r="C15" s="8" t="s">
        <v>596</v>
      </c>
      <c r="D15" s="8" t="s">
        <v>588</v>
      </c>
      <c r="E15" s="7">
        <v>1</v>
      </c>
    </row>
    <row r="16" spans="1:6">
      <c r="A16" s="7">
        <v>13</v>
      </c>
      <c r="B16" s="8" t="s">
        <v>584</v>
      </c>
      <c r="C16" s="8" t="s">
        <v>596</v>
      </c>
      <c r="D16" s="8" t="s">
        <v>137</v>
      </c>
      <c r="E16" s="7">
        <v>1</v>
      </c>
    </row>
    <row r="17" spans="1:5">
      <c r="A17" s="7">
        <v>14</v>
      </c>
      <c r="B17" s="8" t="s">
        <v>584</v>
      </c>
      <c r="C17" s="8" t="s">
        <v>596</v>
      </c>
      <c r="D17" s="8" t="s">
        <v>597</v>
      </c>
      <c r="E17" s="7">
        <v>7</v>
      </c>
    </row>
    <row r="18" spans="1:5">
      <c r="A18" s="7">
        <v>15</v>
      </c>
      <c r="B18" s="8" t="s">
        <v>584</v>
      </c>
      <c r="C18" s="8" t="s">
        <v>598</v>
      </c>
      <c r="D18" s="8" t="s">
        <v>599</v>
      </c>
      <c r="E18" s="7">
        <v>8</v>
      </c>
    </row>
    <row r="19" spans="1:5">
      <c r="A19" s="7">
        <v>16</v>
      </c>
      <c r="B19" s="8" t="s">
        <v>584</v>
      </c>
      <c r="C19" s="8" t="s">
        <v>598</v>
      </c>
      <c r="D19" s="8" t="s">
        <v>600</v>
      </c>
      <c r="E19" s="7">
        <v>6</v>
      </c>
    </row>
    <row r="20" spans="1:5">
      <c r="A20" s="7">
        <v>17</v>
      </c>
      <c r="B20" s="8" t="s">
        <v>584</v>
      </c>
      <c r="C20" s="8" t="s">
        <v>601</v>
      </c>
      <c r="D20" s="8" t="s">
        <v>602</v>
      </c>
      <c r="E20" s="7">
        <v>15</v>
      </c>
    </row>
    <row r="21" spans="1:5">
      <c r="A21" s="7">
        <v>18</v>
      </c>
      <c r="B21" s="8" t="s">
        <v>584</v>
      </c>
      <c r="C21" s="8" t="s">
        <v>603</v>
      </c>
      <c r="D21" s="8" t="s">
        <v>602</v>
      </c>
      <c r="E21" s="7">
        <v>5</v>
      </c>
    </row>
    <row r="22" spans="1:5">
      <c r="A22" s="7">
        <v>19</v>
      </c>
      <c r="B22" s="8" t="s">
        <v>584</v>
      </c>
      <c r="C22" s="8" t="s">
        <v>603</v>
      </c>
      <c r="D22" s="8" t="s">
        <v>604</v>
      </c>
      <c r="E22" s="7">
        <v>26</v>
      </c>
    </row>
    <row r="23" spans="1:5">
      <c r="A23" s="7">
        <v>20</v>
      </c>
      <c r="B23" s="8" t="s">
        <v>584</v>
      </c>
      <c r="C23" s="8" t="s">
        <v>598</v>
      </c>
      <c r="D23" s="8" t="s">
        <v>605</v>
      </c>
      <c r="E23" s="7">
        <v>26</v>
      </c>
    </row>
    <row r="24" spans="1:5">
      <c r="A24" s="7">
        <v>21</v>
      </c>
      <c r="B24" s="8" t="s">
        <v>584</v>
      </c>
      <c r="C24" s="8" t="s">
        <v>598</v>
      </c>
      <c r="D24" s="7" t="s">
        <v>606</v>
      </c>
      <c r="E24" s="7">
        <v>3</v>
      </c>
    </row>
    <row r="25" spans="1:5">
      <c r="A25" s="7">
        <v>22</v>
      </c>
      <c r="B25" s="8" t="s">
        <v>584</v>
      </c>
      <c r="C25" s="8" t="s">
        <v>598</v>
      </c>
      <c r="D25" s="7" t="s">
        <v>607</v>
      </c>
      <c r="E25" s="7">
        <v>2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汇总</vt:lpstr>
      <vt:lpstr>标包1-萧山</vt:lpstr>
      <vt:lpstr>标包2-萧北分局</vt:lpstr>
      <vt:lpstr>标包3-余杭</vt:lpstr>
      <vt:lpstr>标包4-临平</vt:lpstr>
      <vt:lpstr>标包5-富阳</vt:lpstr>
      <vt:lpstr>标包6-临安</vt:lpstr>
      <vt:lpstr>标包7-桐庐</vt:lpstr>
      <vt:lpstr>标包8-建德</vt:lpstr>
      <vt:lpstr>标包9-淳安</vt:lpstr>
      <vt:lpstr>标包10-杭州</vt:lpstr>
      <vt:lpstr>标包11萧山报废设备</vt:lpstr>
      <vt:lpstr>标包12余杭报废设备</vt:lpstr>
      <vt:lpstr>标包13临平报废设备</vt:lpstr>
      <vt:lpstr>标包14桐庐报废设备</vt:lpstr>
      <vt:lpstr>标包15建德报废设备</vt:lpstr>
      <vt:lpstr>标包16杭州报废电动叉车</vt:lpstr>
      <vt:lpstr>标包17杭州报废办公、传输、交换设备</vt:lpstr>
      <vt:lpstr>标包18杭州报废空调、UPS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k3erp</dc:creator>
  <cp:lastModifiedBy>中通</cp:lastModifiedBy>
  <dcterms:created xsi:type="dcterms:W3CDTF">2016-03-01T09:16:00Z</dcterms:created>
  <cp:lastPrinted>2018-10-17T08:24:00Z</cp:lastPrinted>
  <dcterms:modified xsi:type="dcterms:W3CDTF">2026-07-16T00:52:52Z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A57BCE5E3B644341B0A19C5ACEAE3D64_13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