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分项报价表（标段二）" sheetId="2" r:id="rId1"/>
  </sheets>
  <definedNames>
    <definedName name="_xlnm.Print_Area" localSheetId="0">'分项报价表（标段二）'!$A$1:$J$24</definedName>
  </definedNames>
  <calcPr calcId="144525"/>
</workbook>
</file>

<file path=xl/sharedStrings.xml><?xml version="1.0" encoding="utf-8"?>
<sst xmlns="http://schemas.openxmlformats.org/spreadsheetml/2006/main" count="66" uniqueCount="52">
  <si>
    <t>2022年湛江分公司第一批普查服务项目比选（标段二）
分项报价表</t>
  </si>
  <si>
    <t>比选代理编号：ZJZB-2022-18622                                   货币单位：元人民币</t>
  </si>
  <si>
    <t>参选人：_______________________（盖单位章）</t>
  </si>
  <si>
    <t>序号</t>
  </si>
  <si>
    <t>任务大类</t>
  </si>
  <si>
    <t>任务中类</t>
  </si>
  <si>
    <t>任务小类</t>
  </si>
  <si>
    <t>任务量说明</t>
  </si>
  <si>
    <t>数量</t>
  </si>
  <si>
    <t>单位</t>
  </si>
  <si>
    <t>综合单价上限价（含税）（元）</t>
  </si>
  <si>
    <t>参选综合单价（含税）（元）</t>
  </si>
  <si>
    <t>总价（元）</t>
  </si>
  <si>
    <t>宣传经费</t>
  </si>
  <si>
    <t>包括宣传手册、宣传栏、宣传横幅、宣传海报等印刷、制作费用：</t>
  </si>
  <si>
    <t>制作宣传海报：每个乡镇(街道)、行政村(居委会)各5张。制作1825张；
制作宣传手册：每个乡镇(街道)、行政村(居委会)各5册。制作1825册；
制作宣传横幅：每个乡镇(街道)、行政村(居委会)各2幅。制作730幅。</t>
  </si>
  <si>
    <t>项</t>
  </si>
  <si>
    <t>普查培训</t>
  </si>
  <si>
    <t>普查业务培训会专家授课费</t>
  </si>
  <si>
    <t>培训5次</t>
  </si>
  <si>
    <t>方案及细则编制</t>
  </si>
  <si>
    <t>根据应急管理局要求全行业落实方案、宣传方案、经费测算等，同时负责相关细化解释及指导说明。</t>
  </si>
  <si>
    <t>编制全行业落实方案、宣传方案、经费测算等。</t>
  </si>
  <si>
    <t>专家论证、评审和咨询</t>
  </si>
  <si>
    <t>普查数据、相关成果专家评审验收</t>
  </si>
  <si>
    <t>5次专家论证评审</t>
  </si>
  <si>
    <t>编制总结报告</t>
  </si>
  <si>
    <t>组织人员编制普查办总结报告。</t>
  </si>
  <si>
    <t>1份</t>
  </si>
  <si>
    <t>份</t>
  </si>
  <si>
    <t>普查成果综合性审核、共享</t>
  </si>
  <si>
    <t>对行业汇交的普查成果进行综合性审核，通过审核的数据统一入库管理，并向相关行业单位提供数据共享服务。</t>
  </si>
  <si>
    <t>普查成果汇交</t>
  </si>
  <si>
    <t>编制普查成果汇交清单，负责所辖区域普查数据与成果的汇交、入库，统筹编制本级数据与成果汇交清单，指导本级行业部门开展相关工作。</t>
  </si>
  <si>
    <t>负责核查标段一的公共服务系统调查数据的系统数据录入、空间数据标绘、质量检查、综合性审查以及上报。</t>
  </si>
  <si>
    <t>根据统计资料：辖区内学校（608个）、医疗卫生机构（34个）、提供住宿的社会服务机构（21个）、公共文化场所（5个）、旅游景区（2个）、星级饭店（1个）、体育场馆（1个）、大型超市、百货店和亿元以上商品交易市场（2个）共8类合计674个。</t>
  </si>
  <si>
    <t>负责核查标段一的危化企业调查数据的系统数据录入、质量检查、综合性审查以及上报。</t>
  </si>
  <si>
    <t>根据统计资料：危险化学品企业（6个）、加油加气站（55个）、共2类合计61个。</t>
  </si>
  <si>
    <t>负责核查标段1的非煤矿山调查数据的系统数据录入、质量检查、综合性审查以及上报。</t>
  </si>
  <si>
    <t>根据统计资料：露天矿山（1个）</t>
  </si>
  <si>
    <t>负责年度自然灾害灾情调查数据的系统数据录入、质量检查、综合性审查以及上报。</t>
  </si>
  <si>
    <t>年份跨度：1978-2020，填报主体：应急局、统计局、档案局</t>
  </si>
  <si>
    <t>负责核查标段1的政府综合减灾能力调查数据的系统数据录入、质量检查、综合性审查以及上报。</t>
  </si>
  <si>
    <t>根据统计资料：辖区内政府灾害管理能力（8个）、政府专职和企事业专职消防队伍（17个）、森林消防队伍（1个）、救灾物资储备库（3个）、应急避难场所（4个）共5类合计33个。</t>
  </si>
  <si>
    <t>负责核查标段1的乡镇和社区减灾能力调查数据的系统数据录入、质量检查、综合性审查以及上报。</t>
  </si>
  <si>
    <t>根据统计资料：辖区内乡镇（街道）减灾能力(16个)、社区（行政村）减灾能力（349个）共2类合计365个。</t>
  </si>
  <si>
    <t>负责核查标段1的家庭减灾能力调查数据的质量检查、综合性审查以及上报。</t>
  </si>
  <si>
    <t>家庭减灾能力合计1200个质检对象</t>
  </si>
  <si>
    <t>参选总报价（含税）</t>
  </si>
  <si>
    <t>增值税税率</t>
  </si>
  <si>
    <t>参选总报价（不含税）</t>
  </si>
  <si>
    <t>1.参选人根据技术规范的相关要求及服务内容，对第五章项目技术和服务要求报价，参选报价不得高于最高限价。参选人参选报价高于最高参选限价的其参选将被否决。
2.报价包含货物及其附件的设计、采购、制造、检测、试验、运输、装卸、保险、现场仓储、税费以及安装、验收、培训、技术服务、质保期保障的维修保养服务、不可预见等完成本比选内容所需的一切费用；
3.参选人提供的产品或服务，须不低于比选人及比选人客户的要求，最终由比选人与客户签订的合同及要求确定。如参选人提供的产品或服务不满足比选人或比选人客户的要求，比选人有权终止合同，并保留追究违约及赔偿的权利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</si>
</sst>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.5"/>
      <color theme="1"/>
      <name val="宋体"/>
      <charset val="134"/>
    </font>
    <font>
      <sz val="10.5"/>
      <color rgb="FF000000"/>
      <name val="宋体"/>
      <charset val="134"/>
    </font>
    <font>
      <sz val="10.5"/>
      <color rgb="FFFF0000"/>
      <name val="宋体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20" fillId="13" borderId="5" applyNumberFormat="0" applyAlignment="0" applyProtection="0">
      <alignment vertical="center"/>
    </xf>
    <xf numFmtId="0" fontId="21" fillId="14" borderId="10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11" applyNumberFormat="1" applyFont="1" applyBorder="1" applyAlignment="1">
      <alignment horizontal="center"/>
    </xf>
    <xf numFmtId="9" fontId="2" fillId="0" borderId="3" xfId="11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9" fontId="2" fillId="0" borderId="4" xfId="1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4"/>
  <sheetViews>
    <sheetView tabSelected="1" view="pageBreakPreview" zoomScale="85" zoomScaleNormal="100" topLeftCell="A15" workbookViewId="0">
      <selection activeCell="K20" sqref="K20"/>
    </sheetView>
  </sheetViews>
  <sheetFormatPr defaultColWidth="9" defaultRowHeight="14.25"/>
  <cols>
    <col min="1" max="1" width="8.88333333333333" style="1"/>
    <col min="3" max="3" width="11.4416666666667" customWidth="1"/>
    <col min="4" max="4" width="23.2166666666667" customWidth="1"/>
    <col min="5" max="5" width="51.5583333333333" customWidth="1"/>
    <col min="6" max="7" width="8.88333333333333" style="1"/>
    <col min="8" max="9" width="14.4416666666667" style="2" customWidth="1"/>
    <col min="10" max="10" width="12.775" style="2" customWidth="1"/>
    <col min="11" max="11" width="23.75" style="3" customWidth="1"/>
  </cols>
  <sheetData>
    <row r="1" ht="38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8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8" customHeight="1" spans="1:1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37" customHeight="1" spans="1:1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7" t="s">
        <v>11</v>
      </c>
      <c r="J4" s="24" t="s">
        <v>12</v>
      </c>
    </row>
    <row r="5" ht="76.5" spans="1:13">
      <c r="A5" s="6">
        <v>1</v>
      </c>
      <c r="B5" s="6" t="s">
        <v>13</v>
      </c>
      <c r="C5" s="6"/>
      <c r="D5" s="8" t="s">
        <v>14</v>
      </c>
      <c r="E5" s="8" t="s">
        <v>15</v>
      </c>
      <c r="F5" s="9">
        <v>1</v>
      </c>
      <c r="G5" s="9" t="s">
        <v>16</v>
      </c>
      <c r="H5" s="10">
        <v>71250</v>
      </c>
      <c r="I5" s="25"/>
      <c r="J5" s="26">
        <f>F5*I5</f>
        <v>0</v>
      </c>
      <c r="K5" s="27"/>
      <c r="M5">
        <v>71250</v>
      </c>
    </row>
    <row r="6" ht="31" customHeight="1" spans="1:13">
      <c r="A6" s="6">
        <v>2</v>
      </c>
      <c r="B6" s="6" t="s">
        <v>17</v>
      </c>
      <c r="C6" s="6"/>
      <c r="D6" s="8" t="s">
        <v>18</v>
      </c>
      <c r="E6" s="8" t="s">
        <v>19</v>
      </c>
      <c r="F6" s="9">
        <v>1</v>
      </c>
      <c r="G6" s="9" t="s">
        <v>16</v>
      </c>
      <c r="H6" s="10">
        <v>7125</v>
      </c>
      <c r="I6" s="25"/>
      <c r="J6" s="26">
        <f t="shared" ref="J6:J18" si="0">F6*I6</f>
        <v>0</v>
      </c>
      <c r="K6" s="27"/>
      <c r="M6">
        <v>7125</v>
      </c>
    </row>
    <row r="7" ht="69" customHeight="1" spans="1:13">
      <c r="A7" s="6">
        <v>3</v>
      </c>
      <c r="B7" s="11" t="s">
        <v>20</v>
      </c>
      <c r="C7" s="11"/>
      <c r="D7" s="12" t="s">
        <v>21</v>
      </c>
      <c r="E7" s="12" t="s">
        <v>22</v>
      </c>
      <c r="F7" s="9">
        <v>1</v>
      </c>
      <c r="G7" s="9" t="s">
        <v>16</v>
      </c>
      <c r="H7" s="10">
        <v>23750</v>
      </c>
      <c r="I7" s="25"/>
      <c r="J7" s="26">
        <f t="shared" si="0"/>
        <v>0</v>
      </c>
      <c r="K7" s="27"/>
      <c r="M7">
        <v>23750</v>
      </c>
    </row>
    <row r="8" ht="36" customHeight="1" spans="1:13">
      <c r="A8" s="6">
        <v>4</v>
      </c>
      <c r="B8" s="6" t="s">
        <v>23</v>
      </c>
      <c r="C8" s="6"/>
      <c r="D8" s="12" t="s">
        <v>24</v>
      </c>
      <c r="E8" s="12" t="s">
        <v>25</v>
      </c>
      <c r="F8" s="9">
        <v>1</v>
      </c>
      <c r="G8" s="9" t="s">
        <v>16</v>
      </c>
      <c r="H8" s="10">
        <v>38625</v>
      </c>
      <c r="I8" s="25"/>
      <c r="J8" s="26">
        <f t="shared" si="0"/>
        <v>0</v>
      </c>
      <c r="K8" s="27"/>
      <c r="M8">
        <v>35625</v>
      </c>
    </row>
    <row r="9" ht="33" customHeight="1" spans="1:13">
      <c r="A9" s="6">
        <v>5</v>
      </c>
      <c r="B9" s="6" t="s">
        <v>26</v>
      </c>
      <c r="C9" s="6"/>
      <c r="D9" s="12" t="s">
        <v>27</v>
      </c>
      <c r="E9" s="13" t="s">
        <v>28</v>
      </c>
      <c r="F9" s="11">
        <v>1</v>
      </c>
      <c r="G9" s="9" t="s">
        <v>29</v>
      </c>
      <c r="H9" s="10">
        <v>3135</v>
      </c>
      <c r="I9" s="25"/>
      <c r="J9" s="26">
        <f t="shared" si="0"/>
        <v>0</v>
      </c>
      <c r="K9" s="27"/>
      <c r="M9">
        <v>3135</v>
      </c>
    </row>
    <row r="10" ht="74" customHeight="1" spans="1:13">
      <c r="A10" s="6">
        <v>6</v>
      </c>
      <c r="B10" s="6" t="s">
        <v>30</v>
      </c>
      <c r="C10" s="6"/>
      <c r="D10" s="12" t="s">
        <v>31</v>
      </c>
      <c r="E10" s="12" t="s">
        <v>31</v>
      </c>
      <c r="F10" s="9">
        <v>1</v>
      </c>
      <c r="G10" s="9" t="s">
        <v>16</v>
      </c>
      <c r="H10" s="10">
        <v>114000</v>
      </c>
      <c r="I10" s="25"/>
      <c r="J10" s="26">
        <f t="shared" si="0"/>
        <v>0</v>
      </c>
      <c r="K10" s="27"/>
      <c r="M10">
        <v>114000</v>
      </c>
    </row>
    <row r="11" ht="87" customHeight="1" spans="1:13">
      <c r="A11" s="6">
        <v>7</v>
      </c>
      <c r="B11" s="6" t="s">
        <v>32</v>
      </c>
      <c r="C11" s="6"/>
      <c r="D11" s="12" t="s">
        <v>33</v>
      </c>
      <c r="E11" s="12" t="s">
        <v>33</v>
      </c>
      <c r="F11" s="9">
        <v>1</v>
      </c>
      <c r="G11" s="9" t="s">
        <v>16</v>
      </c>
      <c r="H11" s="10">
        <v>117040</v>
      </c>
      <c r="I11" s="25"/>
      <c r="J11" s="26">
        <f t="shared" si="0"/>
        <v>0</v>
      </c>
      <c r="K11" s="27"/>
      <c r="M11">
        <v>117040</v>
      </c>
    </row>
    <row r="12" ht="62" customHeight="1" spans="1:13">
      <c r="A12" s="6">
        <v>8</v>
      </c>
      <c r="B12" s="6"/>
      <c r="C12" s="6"/>
      <c r="D12" s="14" t="s">
        <v>34</v>
      </c>
      <c r="E12" s="12" t="s">
        <v>35</v>
      </c>
      <c r="F12" s="9">
        <v>1</v>
      </c>
      <c r="G12" s="9" t="s">
        <v>16</v>
      </c>
      <c r="H12" s="10">
        <v>39926.84</v>
      </c>
      <c r="I12" s="25"/>
      <c r="J12" s="26">
        <f t="shared" si="0"/>
        <v>0</v>
      </c>
      <c r="K12" s="27"/>
      <c r="M12">
        <v>39926.8375</v>
      </c>
    </row>
    <row r="13" ht="62" customHeight="1" spans="1:13">
      <c r="A13" s="6"/>
      <c r="B13" s="6"/>
      <c r="C13" s="6"/>
      <c r="D13" s="14" t="s">
        <v>36</v>
      </c>
      <c r="E13" s="12" t="s">
        <v>37</v>
      </c>
      <c r="F13" s="9">
        <v>1</v>
      </c>
      <c r="G13" s="9" t="s">
        <v>16</v>
      </c>
      <c r="H13" s="10">
        <v>12318.15</v>
      </c>
      <c r="I13" s="25"/>
      <c r="J13" s="26">
        <f t="shared" si="0"/>
        <v>0</v>
      </c>
      <c r="K13" s="27"/>
      <c r="M13">
        <v>10904.8505</v>
      </c>
    </row>
    <row r="14" ht="62" customHeight="1" spans="1:13">
      <c r="A14" s="6"/>
      <c r="B14" s="6"/>
      <c r="C14" s="6"/>
      <c r="D14" s="12" t="s">
        <v>38</v>
      </c>
      <c r="E14" s="12" t="s">
        <v>39</v>
      </c>
      <c r="F14" s="9">
        <v>1</v>
      </c>
      <c r="G14" s="9" t="s">
        <v>16</v>
      </c>
      <c r="H14" s="10">
        <v>157.13</v>
      </c>
      <c r="I14" s="25"/>
      <c r="J14" s="26">
        <f t="shared" si="0"/>
        <v>0</v>
      </c>
      <c r="K14" s="27"/>
      <c r="M14">
        <v>157.13</v>
      </c>
    </row>
    <row r="15" ht="62" customHeight="1" spans="1:13">
      <c r="A15" s="6"/>
      <c r="B15" s="6"/>
      <c r="C15" s="6"/>
      <c r="D15" s="12" t="s">
        <v>40</v>
      </c>
      <c r="E15" s="12" t="s">
        <v>41</v>
      </c>
      <c r="F15" s="9">
        <v>1</v>
      </c>
      <c r="G15" s="9" t="s">
        <v>16</v>
      </c>
      <c r="H15" s="10">
        <v>13104.68</v>
      </c>
      <c r="I15" s="25"/>
      <c r="J15" s="26">
        <f t="shared" si="0"/>
        <v>0</v>
      </c>
      <c r="K15" s="27"/>
      <c r="M15">
        <v>13104.68</v>
      </c>
    </row>
    <row r="16" ht="62" customHeight="1" spans="1:13">
      <c r="A16" s="6"/>
      <c r="B16" s="6"/>
      <c r="C16" s="6"/>
      <c r="D16" s="12" t="s">
        <v>42</v>
      </c>
      <c r="E16" s="12" t="s">
        <v>43</v>
      </c>
      <c r="F16" s="9">
        <v>1</v>
      </c>
      <c r="G16" s="9" t="s">
        <v>16</v>
      </c>
      <c r="H16" s="10">
        <v>1964.13</v>
      </c>
      <c r="I16" s="25"/>
      <c r="J16" s="26">
        <f t="shared" si="0"/>
        <v>0</v>
      </c>
      <c r="K16" s="27"/>
      <c r="M16">
        <v>1964.1345</v>
      </c>
    </row>
    <row r="17" ht="62" customHeight="1" spans="1:13">
      <c r="A17" s="6"/>
      <c r="B17" s="6"/>
      <c r="C17" s="6"/>
      <c r="D17" s="12" t="s">
        <v>44</v>
      </c>
      <c r="E17" s="12" t="s">
        <v>45</v>
      </c>
      <c r="F17" s="9">
        <v>1</v>
      </c>
      <c r="G17" s="9" t="s">
        <v>16</v>
      </c>
      <c r="H17" s="10">
        <v>21699.7</v>
      </c>
      <c r="I17" s="25"/>
      <c r="J17" s="26">
        <f t="shared" si="0"/>
        <v>0</v>
      </c>
      <c r="K17" s="27"/>
      <c r="M17">
        <v>21699.7005</v>
      </c>
    </row>
    <row r="18" ht="62" customHeight="1" spans="1:13">
      <c r="A18" s="6"/>
      <c r="B18" s="6"/>
      <c r="C18" s="6"/>
      <c r="D18" s="12" t="s">
        <v>46</v>
      </c>
      <c r="E18" s="12" t="s">
        <v>47</v>
      </c>
      <c r="F18" s="9">
        <v>1</v>
      </c>
      <c r="G18" s="9" t="s">
        <v>16</v>
      </c>
      <c r="H18" s="10">
        <v>71054.37</v>
      </c>
      <c r="I18" s="25"/>
      <c r="J18" s="26">
        <f t="shared" si="0"/>
        <v>0</v>
      </c>
      <c r="K18" s="27"/>
      <c r="M18">
        <v>71054.3665</v>
      </c>
    </row>
    <row r="19" spans="1:10">
      <c r="A19" s="15" t="s">
        <v>48</v>
      </c>
      <c r="B19" s="15"/>
      <c r="C19" s="15"/>
      <c r="D19" s="15"/>
      <c r="E19" s="15"/>
      <c r="F19" s="15"/>
      <c r="G19" s="16">
        <f>SUM(J5:J18)</f>
        <v>0</v>
      </c>
      <c r="H19" s="16"/>
      <c r="I19" s="16"/>
      <c r="J19" s="16"/>
    </row>
    <row r="20" spans="1:10">
      <c r="A20" s="17" t="s">
        <v>49</v>
      </c>
      <c r="B20" s="18"/>
      <c r="C20" s="18"/>
      <c r="D20" s="18"/>
      <c r="E20" s="18"/>
      <c r="F20" s="19"/>
      <c r="G20" s="20">
        <v>0.06</v>
      </c>
      <c r="H20" s="21"/>
      <c r="I20" s="21"/>
      <c r="J20" s="28"/>
    </row>
    <row r="21" spans="1:10">
      <c r="A21" s="15" t="s">
        <v>50</v>
      </c>
      <c r="B21" s="15"/>
      <c r="C21" s="15"/>
      <c r="D21" s="15"/>
      <c r="E21" s="15"/>
      <c r="F21" s="15"/>
      <c r="G21" s="16">
        <f>G19/(1+G20)</f>
        <v>0</v>
      </c>
      <c r="H21" s="16"/>
      <c r="I21" s="16"/>
      <c r="J21" s="16"/>
    </row>
    <row r="22" spans="1:10">
      <c r="A22" s="22" t="s">
        <v>51</v>
      </c>
      <c r="B22" s="23"/>
      <c r="C22" s="23"/>
      <c r="D22" s="23"/>
      <c r="E22" s="23"/>
      <c r="F22" s="23"/>
      <c r="G22" s="23"/>
      <c r="H22" s="23"/>
      <c r="I22" s="23"/>
      <c r="J22" s="23"/>
    </row>
    <row r="23" spans="1:10">
      <c r="A23" s="23"/>
      <c r="B23" s="23"/>
      <c r="C23" s="23"/>
      <c r="D23" s="23"/>
      <c r="E23" s="23"/>
      <c r="F23" s="23"/>
      <c r="G23" s="23"/>
      <c r="H23" s="23"/>
      <c r="I23" s="23"/>
      <c r="J23" s="23"/>
    </row>
    <row r="24" ht="46" customHeight="1" spans="1:10">
      <c r="A24" s="23"/>
      <c r="B24" s="23"/>
      <c r="C24" s="23"/>
      <c r="D24" s="23"/>
      <c r="E24" s="23"/>
      <c r="F24" s="23"/>
      <c r="G24" s="23"/>
      <c r="H24" s="23"/>
      <c r="I24" s="23"/>
      <c r="J24" s="23"/>
    </row>
  </sheetData>
  <mergeCells count="20">
    <mergeCell ref="A1:J1"/>
    <mergeCell ref="A2:J2"/>
    <mergeCell ref="A3:J3"/>
    <mergeCell ref="B5:C5"/>
    <mergeCell ref="B6:C6"/>
    <mergeCell ref="B7:C7"/>
    <mergeCell ref="B8:C8"/>
    <mergeCell ref="B9:C9"/>
    <mergeCell ref="B10:C10"/>
    <mergeCell ref="B11:C11"/>
    <mergeCell ref="A19:F19"/>
    <mergeCell ref="G19:J19"/>
    <mergeCell ref="A20:F20"/>
    <mergeCell ref="G20:J20"/>
    <mergeCell ref="A21:F21"/>
    <mergeCell ref="G21:J21"/>
    <mergeCell ref="A12:A18"/>
    <mergeCell ref="B12:B18"/>
    <mergeCell ref="C12:C18"/>
    <mergeCell ref="A22:J24"/>
  </mergeCells>
  <pageMargins left="0.75" right="0.75" top="1" bottom="1" header="0.5" footer="0.5"/>
  <pageSetup paperSize="9" scale="5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分项报价表（标段二）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L·Jian</cp:lastModifiedBy>
  <dcterms:created xsi:type="dcterms:W3CDTF">2015-06-05T18:19:00Z</dcterms:created>
  <dcterms:modified xsi:type="dcterms:W3CDTF">2022-10-14T10:00:46Z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eyJoZGlkIjoiNjAyOTczMjE0ZjE5MTA2YzA4YmVkZmNkZjY2Nzk2MWIifQ==</vt:lpwstr>
  </property>
  <property fmtid="{D5CDD505-2E9C-101B-9397-08002B2CF9AE}" pid="3" name="ICV">
    <vt:lpwstr>3582480588834E10B01FF8E86A80A624</vt:lpwstr>
  </property>
  <property fmtid="{D5CDD505-2E9C-101B-9397-08002B2CF9AE}" pid="4" name="KSOProductBuildVer">
    <vt:lpwstr>2052-11.1.0.12598</vt:lpwstr>
  </property>
</Properties>
</file>