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分项报价表（标段一）" sheetId="2" r:id="rId1"/>
  </sheets>
  <definedNames>
    <definedName name="_xlnm.Print_Area" localSheetId="0">'分项报价表（标段一）'!$A$1:$J$24</definedName>
  </definedNames>
  <calcPr calcId="144525"/>
</workbook>
</file>

<file path=xl/sharedStrings.xml><?xml version="1.0" encoding="utf-8"?>
<sst xmlns="http://schemas.openxmlformats.org/spreadsheetml/2006/main" count="70" uniqueCount="49">
  <si>
    <t>2022年湛江分公司第一批普查服务项目比选（标段一）
分项报价表</t>
  </si>
  <si>
    <t>比选代理编号：ZJZB-2022-18622                                   货币单位：元人民币</t>
  </si>
  <si>
    <t>参选人：_______________________（盖单位章）</t>
  </si>
  <si>
    <t>序号</t>
  </si>
  <si>
    <t>任务大类</t>
  </si>
  <si>
    <t>任务中类</t>
  </si>
  <si>
    <t>任务小类</t>
  </si>
  <si>
    <t>任务量说明</t>
  </si>
  <si>
    <t>数量</t>
  </si>
  <si>
    <t>单位</t>
  </si>
  <si>
    <t>综合单价上限价（含税）（元）</t>
  </si>
  <si>
    <t>参选综合单价（含税）（元）</t>
  </si>
  <si>
    <t>总价（元）</t>
  </si>
  <si>
    <t>承灾体调查</t>
  </si>
  <si>
    <t>公共服务设施</t>
  </si>
  <si>
    <t>对学校、医疗卫生机构、公共文化场所等重要承灾体的空间位置信息、保障服务能力、灾害属性开展调查。</t>
  </si>
  <si>
    <t>根据统计资料：辖区内学校（608个）、医疗卫生机构（34个）、提供住宿的社会服务机构（21个）、公共文化场所（5个）、旅游景区（2个）、星级饭店（1个）、体育场馆（1个）、大型超市、百货店和亿元以上商品交易市场（2个）共8类合计674个。</t>
  </si>
  <si>
    <t>项</t>
  </si>
  <si>
    <t>危险化学品、煤矿和非煤矿山等重点企业调查</t>
  </si>
  <si>
    <t>非煤矿山自然灾害承灾体调查</t>
  </si>
  <si>
    <t>根据统计资料：露天矿山（1个）</t>
  </si>
  <si>
    <t>危险化学品（含加油加气加氢站）承灾体调查</t>
  </si>
  <si>
    <t>根据统计资料：危险化学品企业（6个）、加油加气站（55个）、共2类合计61个。</t>
  </si>
  <si>
    <t>综合减灾能力调查</t>
  </si>
  <si>
    <t>政府综合减灾能力调查</t>
  </si>
  <si>
    <t>根据统计资料：辖区内政府灾害管理能力（8个）、政府专职和企事业专职消防队伍（17个）、森林消防队伍（1个）、救灾物资储备库（3个）、应急避难场所（4个）共5类合计33个。</t>
  </si>
  <si>
    <t>基层减灾能力调查</t>
  </si>
  <si>
    <t>乡镇与社区减灾能力调查</t>
  </si>
  <si>
    <t>根据统计资料：辖区内乡镇（街道）减灾能力(16个)、社区（行政村）减灾能力（349个）共2类合计365个。</t>
  </si>
  <si>
    <t>家庭减灾能力调查</t>
  </si>
  <si>
    <t>家庭减灾能力合计1200个调查对象</t>
  </si>
  <si>
    <t>历史灾害调查</t>
  </si>
  <si>
    <t>历史年度自然灾害调查</t>
  </si>
  <si>
    <t>每个灾种每年填一张表，主要灾种包括：①地震灾害②地质灾害③气象灾害④水旱灾害⑤森林火灾。</t>
  </si>
  <si>
    <t>年份跨度：1978-2020，填报主体：应急局、统计局、档案局</t>
  </si>
  <si>
    <t>质检核查</t>
  </si>
  <si>
    <t>普查成果质检、审核、上报</t>
  </si>
  <si>
    <t>负责公共服务系统调查数据的系统数据录入、空间数据标绘、质量检查、综合性审查以及上报。</t>
  </si>
  <si>
    <t>负责危化企业调查数据的系统数据录入、质量检查、综合性审查以及上报。</t>
  </si>
  <si>
    <t>负责非煤矿山调查数据的系统数据录入、质量检查、综合性审查以及上报。</t>
  </si>
  <si>
    <t>负责年度自然灾害灾情调查数据的系统数据录入、质量检查、综合性审查以及上报。</t>
  </si>
  <si>
    <t>负责政府综合减灾能力调查数据的系统数据录入、质量检查、综合性审查以及上报。</t>
  </si>
  <si>
    <t>负责乡镇和社区减灾能力调查数据的系统数据录入、质量检查、综合性审查以及上报。</t>
  </si>
  <si>
    <t>负责家庭减灾能力调查数据的质量检查、综合性审查以及上报。</t>
  </si>
  <si>
    <t>家庭减灾能力合计1200个质检对象</t>
  </si>
  <si>
    <t>参选总报价（含税）</t>
  </si>
  <si>
    <t>增值税税率</t>
  </si>
  <si>
    <t>参选总报价（不含税）</t>
  </si>
  <si>
    <t>1.参选人根据技术规范的相关要求及服务内容，对第五章项目技术和服务要求报价，参选报价不得高于最高限价。参选人参选报价高于最高参选限价的其参选将被否决。
2.报价包含货物及其附件的设计、采购、制造、检测、试验、运输、装卸、保险、现场仓储、税费以及安装、验收、培训、技术服务、质保期保障的维修保养服务、不可预见等完成本比选内容所需的一切费用；
3.参选人提供的产品或服务，须不低于比选人及比选人客户的要求，最终由比选人与客户签订的合同及要求确定。如参选人提供的产品或服务不满足比选人或比选人客户的要求，比选人有权终止合同，并保留追究违约及赔偿的权利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</si>
</sst>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5" fillId="0" borderId="2" xfId="11" applyNumberFormat="1" applyFont="1" applyBorder="1" applyAlignment="1">
      <alignment horizontal="center" vertical="center"/>
    </xf>
    <xf numFmtId="9" fontId="5" fillId="0" borderId="3" xfId="1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76" fontId="4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9" fontId="5" fillId="0" borderId="4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85" zoomScaleNormal="100" workbookViewId="0">
      <selection activeCell="I18" sqref="I18"/>
    </sheetView>
  </sheetViews>
  <sheetFormatPr defaultColWidth="9" defaultRowHeight="14.25"/>
  <cols>
    <col min="1" max="1" width="8.88333333333333" style="1"/>
    <col min="3" max="3" width="11.4416666666667" customWidth="1"/>
    <col min="4" max="4" width="23.2166666666667" customWidth="1"/>
    <col min="5" max="5" width="51.5583333333333" customWidth="1"/>
    <col min="6" max="7" width="8.88333333333333" style="1"/>
    <col min="8" max="9" width="14.4416666666667" style="2" customWidth="1"/>
    <col min="10" max="10" width="12.775" style="2" customWidth="1"/>
    <col min="11" max="11" width="23.75" customWidth="1"/>
  </cols>
  <sheetData>
    <row r="1" ht="5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7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7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3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84" customHeight="1" spans="1:11">
      <c r="A5" s="5">
        <v>1</v>
      </c>
      <c r="B5" s="6" t="s">
        <v>13</v>
      </c>
      <c r="C5" s="6" t="s">
        <v>14</v>
      </c>
      <c r="D5" s="7" t="s">
        <v>15</v>
      </c>
      <c r="E5" s="7" t="s">
        <v>16</v>
      </c>
      <c r="F5" s="6">
        <v>1</v>
      </c>
      <c r="G5" s="5" t="s">
        <v>17</v>
      </c>
      <c r="H5" s="8">
        <v>119380</v>
      </c>
      <c r="I5" s="18"/>
      <c r="J5" s="19">
        <f>F5*I5</f>
        <v>0</v>
      </c>
      <c r="K5" s="20"/>
    </row>
    <row r="6" ht="84" customHeight="1" spans="1:11">
      <c r="A6" s="5"/>
      <c r="B6" s="6"/>
      <c r="C6" s="6" t="s">
        <v>18</v>
      </c>
      <c r="D6" s="7" t="s">
        <v>19</v>
      </c>
      <c r="E6" s="7" t="s">
        <v>20</v>
      </c>
      <c r="F6" s="6">
        <v>1</v>
      </c>
      <c r="G6" s="5" t="s">
        <v>17</v>
      </c>
      <c r="H6" s="8">
        <v>376</v>
      </c>
      <c r="I6" s="18"/>
      <c r="J6" s="19">
        <f t="shared" ref="J6:J18" si="0">F6*I6</f>
        <v>0</v>
      </c>
      <c r="K6" s="20"/>
    </row>
    <row r="7" ht="38.4" customHeight="1" spans="1:11">
      <c r="A7" s="5"/>
      <c r="B7" s="6"/>
      <c r="C7" s="6"/>
      <c r="D7" s="7" t="s">
        <v>21</v>
      </c>
      <c r="E7" s="7" t="s">
        <v>22</v>
      </c>
      <c r="F7" s="6">
        <v>1</v>
      </c>
      <c r="G7" s="5" t="s">
        <v>17</v>
      </c>
      <c r="H7" s="8">
        <v>32618</v>
      </c>
      <c r="I7" s="18"/>
      <c r="J7" s="19">
        <f t="shared" si="0"/>
        <v>0</v>
      </c>
      <c r="K7" s="20"/>
    </row>
    <row r="8" ht="50" customHeight="1" spans="1:11">
      <c r="A8" s="5">
        <v>2</v>
      </c>
      <c r="B8" s="5" t="s">
        <v>23</v>
      </c>
      <c r="C8" s="6" t="s">
        <v>24</v>
      </c>
      <c r="D8" s="7" t="s">
        <v>24</v>
      </c>
      <c r="E8" s="7" t="s">
        <v>25</v>
      </c>
      <c r="F8" s="6">
        <v>1</v>
      </c>
      <c r="G8" s="6" t="s">
        <v>17</v>
      </c>
      <c r="H8" s="8">
        <v>7238</v>
      </c>
      <c r="I8" s="18"/>
      <c r="J8" s="19">
        <f t="shared" si="0"/>
        <v>0</v>
      </c>
      <c r="K8" s="20"/>
    </row>
    <row r="9" ht="50" customHeight="1" spans="1:11">
      <c r="A9" s="5"/>
      <c r="B9" s="5"/>
      <c r="C9" s="6" t="s">
        <v>26</v>
      </c>
      <c r="D9" s="7" t="s">
        <v>27</v>
      </c>
      <c r="E9" s="7" t="s">
        <v>28</v>
      </c>
      <c r="F9" s="6">
        <v>1</v>
      </c>
      <c r="G9" s="6" t="s">
        <v>17</v>
      </c>
      <c r="H9" s="8">
        <v>64860</v>
      </c>
      <c r="I9" s="18"/>
      <c r="J9" s="19">
        <f t="shared" si="0"/>
        <v>0</v>
      </c>
      <c r="K9" s="20"/>
    </row>
    <row r="10" ht="50" customHeight="1" spans="1:11">
      <c r="A10" s="5"/>
      <c r="B10" s="5"/>
      <c r="C10" s="6" t="s">
        <v>29</v>
      </c>
      <c r="D10" s="7" t="s">
        <v>29</v>
      </c>
      <c r="E10" s="7" t="s">
        <v>30</v>
      </c>
      <c r="F10" s="6">
        <v>1</v>
      </c>
      <c r="G10" s="6" t="s">
        <v>17</v>
      </c>
      <c r="H10" s="8">
        <v>195144</v>
      </c>
      <c r="I10" s="18"/>
      <c r="J10" s="19">
        <f t="shared" si="0"/>
        <v>0</v>
      </c>
      <c r="K10" s="20"/>
    </row>
    <row r="11" ht="51" spans="1:11">
      <c r="A11" s="5">
        <v>3</v>
      </c>
      <c r="B11" s="7" t="s">
        <v>31</v>
      </c>
      <c r="C11" s="6" t="s">
        <v>32</v>
      </c>
      <c r="D11" s="7" t="s">
        <v>33</v>
      </c>
      <c r="E11" s="7" t="s">
        <v>34</v>
      </c>
      <c r="F11" s="6">
        <v>1</v>
      </c>
      <c r="G11" s="6" t="s">
        <v>17</v>
      </c>
      <c r="H11" s="8">
        <v>90616</v>
      </c>
      <c r="I11" s="18"/>
      <c r="J11" s="19">
        <f t="shared" si="0"/>
        <v>0</v>
      </c>
      <c r="K11" s="20"/>
    </row>
    <row r="12" ht="61" customHeight="1" spans="1:11">
      <c r="A12" s="5">
        <v>4</v>
      </c>
      <c r="B12" s="5" t="s">
        <v>35</v>
      </c>
      <c r="C12" s="6" t="s">
        <v>36</v>
      </c>
      <c r="D12" s="7" t="s">
        <v>37</v>
      </c>
      <c r="E12" s="7" t="s">
        <v>16</v>
      </c>
      <c r="F12" s="6">
        <v>1</v>
      </c>
      <c r="G12" s="6" t="s">
        <v>17</v>
      </c>
      <c r="H12" s="8">
        <v>199347.45</v>
      </c>
      <c r="I12" s="18"/>
      <c r="J12" s="19">
        <f t="shared" si="0"/>
        <v>0</v>
      </c>
      <c r="K12" s="20"/>
    </row>
    <row r="13" ht="61" customHeight="1" spans="1:11">
      <c r="A13" s="5"/>
      <c r="B13" s="5"/>
      <c r="C13" s="6"/>
      <c r="D13" s="7" t="s">
        <v>38</v>
      </c>
      <c r="E13" s="7" t="s">
        <v>22</v>
      </c>
      <c r="F13" s="6">
        <v>1</v>
      </c>
      <c r="G13" s="6" t="s">
        <v>17</v>
      </c>
      <c r="H13" s="8">
        <v>54445.94</v>
      </c>
      <c r="I13" s="18"/>
      <c r="J13" s="19">
        <f t="shared" si="0"/>
        <v>0</v>
      </c>
      <c r="K13" s="20"/>
    </row>
    <row r="14" ht="61" customHeight="1" spans="1:11">
      <c r="A14" s="5"/>
      <c r="B14" s="5"/>
      <c r="C14" s="6"/>
      <c r="D14" s="7" t="s">
        <v>39</v>
      </c>
      <c r="E14" s="7" t="s">
        <v>20</v>
      </c>
      <c r="F14" s="6">
        <v>1</v>
      </c>
      <c r="G14" s="6" t="s">
        <v>17</v>
      </c>
      <c r="H14" s="8">
        <v>784.52</v>
      </c>
      <c r="I14" s="18"/>
      <c r="J14" s="19">
        <f t="shared" si="0"/>
        <v>0</v>
      </c>
      <c r="K14" s="20"/>
    </row>
    <row r="15" ht="61" customHeight="1" spans="1:11">
      <c r="A15" s="5"/>
      <c r="B15" s="5"/>
      <c r="C15" s="6"/>
      <c r="D15" s="7" t="s">
        <v>40</v>
      </c>
      <c r="E15" s="7" t="s">
        <v>34</v>
      </c>
      <c r="F15" s="6">
        <v>1</v>
      </c>
      <c r="G15" s="6" t="s">
        <v>17</v>
      </c>
      <c r="H15" s="8">
        <v>65429.26</v>
      </c>
      <c r="I15" s="18"/>
      <c r="J15" s="19">
        <f t="shared" si="0"/>
        <v>0</v>
      </c>
      <c r="K15" s="20"/>
    </row>
    <row r="16" ht="61" customHeight="1" spans="1:11">
      <c r="A16" s="5"/>
      <c r="B16" s="5"/>
      <c r="C16" s="6"/>
      <c r="D16" s="7" t="s">
        <v>41</v>
      </c>
      <c r="E16" s="7" t="s">
        <v>25</v>
      </c>
      <c r="F16" s="6">
        <v>1</v>
      </c>
      <c r="G16" s="6" t="s">
        <v>17</v>
      </c>
      <c r="H16" s="8">
        <v>9806.54</v>
      </c>
      <c r="I16" s="18"/>
      <c r="J16" s="19">
        <f t="shared" si="0"/>
        <v>0</v>
      </c>
      <c r="K16" s="20"/>
    </row>
    <row r="17" ht="61" customHeight="1" spans="1:11">
      <c r="A17" s="5"/>
      <c r="B17" s="5"/>
      <c r="C17" s="6"/>
      <c r="D17" s="7" t="s">
        <v>42</v>
      </c>
      <c r="E17" s="7" t="s">
        <v>28</v>
      </c>
      <c r="F17" s="6">
        <v>1</v>
      </c>
      <c r="G17" s="6" t="s">
        <v>17</v>
      </c>
      <c r="H17" s="8">
        <v>108342.72</v>
      </c>
      <c r="I17" s="18"/>
      <c r="J17" s="19">
        <f t="shared" si="0"/>
        <v>0</v>
      </c>
      <c r="K17" s="20"/>
    </row>
    <row r="18" ht="61" customHeight="1" spans="1:11">
      <c r="A18" s="5"/>
      <c r="B18" s="5"/>
      <c r="C18" s="6"/>
      <c r="D18" s="7" t="s">
        <v>43</v>
      </c>
      <c r="E18" s="7" t="s">
        <v>44</v>
      </c>
      <c r="F18" s="6">
        <v>1</v>
      </c>
      <c r="G18" s="6" t="s">
        <v>17</v>
      </c>
      <c r="H18" s="8">
        <v>344761.57</v>
      </c>
      <c r="I18" s="18"/>
      <c r="J18" s="19">
        <f t="shared" si="0"/>
        <v>0</v>
      </c>
      <c r="K18" s="20"/>
    </row>
    <row r="19" ht="29" customHeight="1" spans="1:10">
      <c r="A19" s="9" t="s">
        <v>45</v>
      </c>
      <c r="B19" s="9"/>
      <c r="C19" s="9"/>
      <c r="D19" s="9"/>
      <c r="E19" s="9"/>
      <c r="F19" s="10">
        <f>SUM(J5:J18)</f>
        <v>0</v>
      </c>
      <c r="G19" s="10"/>
      <c r="H19" s="10"/>
      <c r="I19" s="10"/>
      <c r="J19" s="10"/>
    </row>
    <row r="20" ht="29" customHeight="1" spans="1:10">
      <c r="A20" s="11" t="s">
        <v>46</v>
      </c>
      <c r="B20" s="12"/>
      <c r="C20" s="12"/>
      <c r="D20" s="12"/>
      <c r="E20" s="13"/>
      <c r="F20" s="14">
        <v>0.06</v>
      </c>
      <c r="G20" s="15"/>
      <c r="H20" s="15"/>
      <c r="I20" s="15"/>
      <c r="J20" s="21"/>
    </row>
    <row r="21" ht="29" customHeight="1" spans="1:10">
      <c r="A21" s="9" t="s">
        <v>47</v>
      </c>
      <c r="B21" s="9"/>
      <c r="C21" s="9"/>
      <c r="D21" s="9"/>
      <c r="E21" s="9"/>
      <c r="F21" s="10">
        <f>F19/(1+F20)</f>
        <v>0</v>
      </c>
      <c r="G21" s="10"/>
      <c r="H21" s="10"/>
      <c r="I21" s="10"/>
      <c r="J21" s="10"/>
    </row>
    <row r="22" spans="1:10">
      <c r="A22" s="16" t="s">
        <v>48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ht="52" customHeight="1" spans="1:10">
      <c r="A24" s="17"/>
      <c r="B24" s="17"/>
      <c r="C24" s="17"/>
      <c r="D24" s="17"/>
      <c r="E24" s="17"/>
      <c r="F24" s="17"/>
      <c r="G24" s="17"/>
      <c r="H24" s="17"/>
      <c r="I24" s="17"/>
      <c r="J24" s="17"/>
    </row>
  </sheetData>
  <mergeCells count="18">
    <mergeCell ref="A1:J1"/>
    <mergeCell ref="A2:J2"/>
    <mergeCell ref="A3:J3"/>
    <mergeCell ref="A19:E19"/>
    <mergeCell ref="F19:J19"/>
    <mergeCell ref="A20:E20"/>
    <mergeCell ref="F20:J20"/>
    <mergeCell ref="A21:E21"/>
    <mergeCell ref="F21:J21"/>
    <mergeCell ref="A5:A7"/>
    <mergeCell ref="A8:A10"/>
    <mergeCell ref="A12:A18"/>
    <mergeCell ref="B5:B7"/>
    <mergeCell ref="B8:B10"/>
    <mergeCell ref="B12:B18"/>
    <mergeCell ref="C6:C7"/>
    <mergeCell ref="C12:C18"/>
    <mergeCell ref="A22:J24"/>
  </mergeCell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分项报价表（标段一）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L·Jian</cp:lastModifiedBy>
  <dcterms:created xsi:type="dcterms:W3CDTF">2015-06-05T18:19:00Z</dcterms:created>
  <dcterms:modified xsi:type="dcterms:W3CDTF">2022-10-14T09:52:44Z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eyJoZGlkIjoiNjAyOTczMjE0ZjE5MTA2YzA4YmVkZmNkZjY2Nzk2MWIifQ==</vt:lpwstr>
  </property>
  <property fmtid="{D5CDD505-2E9C-101B-9397-08002B2CF9AE}" pid="3" name="ICV">
    <vt:lpwstr>3582480588834E10B01FF8E86A80A624</vt:lpwstr>
  </property>
  <property fmtid="{D5CDD505-2E9C-101B-9397-08002B2CF9AE}" pid="4" name="KSOProductBuildVer">
    <vt:lpwstr>2052-11.1.0.12598</vt:lpwstr>
  </property>
</Properties>
</file>