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 tabRatio="490"/>
  </bookViews>
  <sheets>
    <sheet name="投标一览表（标包7-邮件揽收）" sheetId="9" r:id="rId1"/>
    <sheet name="投标一览表（标包7-干线运输）" sheetId="10" r:id="rId2"/>
  </sheets>
  <definedNames>
    <definedName name="_xlnm.Print_Area" localSheetId="0">'投标一览表（标包7-邮件揽收）'!$A$1:$G$14</definedName>
    <definedName name="_xlnm.Print_Area" localSheetId="1">'投标一览表（标包7-干线运输）'!$A$1:$I$20</definedName>
  </definedNames>
  <calcPr calcId="144525" concurrentCalc="0"/>
</workbook>
</file>

<file path=xl/sharedStrings.xml><?xml version="1.0" encoding="utf-8"?>
<sst xmlns="http://schemas.openxmlformats.org/spreadsheetml/2006/main" count="59" uniqueCount="44">
  <si>
    <t>投标一览表（标包7-邮件揽收）</t>
  </si>
  <si>
    <t>项目名称：中国邮政速递物流股份有限公司广东省电商物流分公司2022年速递业务邮件揽收、运输承运商采购项目（第二次）
采购代理机构编号：ZJZB-2022-17973</t>
  </si>
  <si>
    <t>序号</t>
  </si>
  <si>
    <t>项目</t>
  </si>
  <si>
    <t>邮件规格</t>
  </si>
  <si>
    <t>阶梯</t>
  </si>
  <si>
    <t>月业务量</t>
  </si>
  <si>
    <t>含税投标限价
（元/件）</t>
  </si>
  <si>
    <t>含税投标报价
（元/件）</t>
  </si>
  <si>
    <t>邮件揽收</t>
  </si>
  <si>
    <t>＞1.5KG</t>
  </si>
  <si>
    <t>阶梯1</t>
  </si>
  <si>
    <t>≤150000</t>
  </si>
  <si>
    <t>阶梯2</t>
  </si>
  <si>
    <t>（150000-250000]</t>
  </si>
  <si>
    <t>阶梯3</t>
  </si>
  <si>
    <t>(250000-400000]</t>
  </si>
  <si>
    <t>阶梯4</t>
  </si>
  <si>
    <t>＞400000</t>
  </si>
  <si>
    <t>≤1.5KG</t>
  </si>
  <si>
    <t>≤200000</t>
  </si>
  <si>
    <t>（20000-300000]</t>
  </si>
  <si>
    <t>（300000-400000]</t>
  </si>
  <si>
    <r>
      <t>注： 
1、以上报价包含投标人6%的装卸搬运增值税、员工的薪金及加班费（含节假日）、五险一金、服务费、管理费、每年一次常规体检费、四大节日（元旦、春节、端午节及中秋节）慰问福利费等，招标人不再另行支付与本项目相关的其他任何费用。
2、请填写标黄色的“报价”单元格，不得缺漏或修改报价表格式，报价不得超出最高含税单价限价，否则投标将被否决。
3、</t>
    </r>
    <r>
      <rPr>
        <sz val="12"/>
        <color rgb="FFFF0000"/>
        <rFont val="宋体"/>
        <charset val="134"/>
        <scheme val="minor"/>
      </rPr>
      <t>含税报价保留小数点后两位</t>
    </r>
    <r>
      <rPr>
        <sz val="12"/>
        <color theme="1"/>
        <rFont val="宋体"/>
        <charset val="134"/>
        <scheme val="minor"/>
      </rPr>
      <t>，第三位四舍五入后无论大小一律舍去，不计入投标报价。
4、本项目不接受低于成本的报价。
5、请按照报名的标包进行报价，未报名成功的标包报价无效。</t>
    </r>
  </si>
  <si>
    <r>
      <rPr>
        <sz val="12"/>
        <color theme="1"/>
        <rFont val="宋体"/>
        <charset val="134"/>
        <scheme val="minor"/>
      </rPr>
      <t>投标人名称：</t>
    </r>
    <r>
      <rPr>
        <u/>
        <sz val="12"/>
        <color theme="1"/>
        <rFont val="宋体"/>
        <charset val="134"/>
        <scheme val="minor"/>
      </rPr>
      <t>　　　    　　　　　</t>
    </r>
    <r>
      <rPr>
        <sz val="12"/>
        <color theme="1"/>
        <rFont val="宋体"/>
        <charset val="134"/>
        <scheme val="minor"/>
      </rPr>
      <t>（盖单位公章）
法定代表人（负责人）或其委托代理人：</t>
    </r>
    <r>
      <rPr>
        <u/>
        <sz val="12"/>
        <color theme="1"/>
        <rFont val="宋体"/>
        <charset val="134"/>
        <scheme val="minor"/>
      </rPr>
      <t xml:space="preserve"> 　　      　 　</t>
    </r>
    <r>
      <rPr>
        <sz val="12"/>
        <color theme="1"/>
        <rFont val="宋体"/>
        <charset val="134"/>
        <scheme val="minor"/>
      </rPr>
      <t>（签字）
日期：</t>
    </r>
    <r>
      <rPr>
        <u/>
        <sz val="12"/>
        <color theme="1"/>
        <rFont val="宋体"/>
        <charset val="134"/>
        <scheme val="minor"/>
      </rPr>
      <t xml:space="preserve">     </t>
    </r>
    <r>
      <rPr>
        <sz val="12"/>
        <color theme="1"/>
        <rFont val="宋体"/>
        <charset val="134"/>
        <scheme val="minor"/>
      </rPr>
      <t>年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日</t>
    </r>
  </si>
  <si>
    <t>投标一览表（标包7-干线运输）</t>
  </si>
  <si>
    <t>始发</t>
  </si>
  <si>
    <t>终点</t>
  </si>
  <si>
    <t>里程（km）</t>
  </si>
  <si>
    <t>核定装载件数</t>
  </si>
  <si>
    <t>发货占比</t>
  </si>
  <si>
    <t>12吨车含税投标限价
（元/车）</t>
  </si>
  <si>
    <t>12吨车含税投标报价
（元/车）</t>
  </si>
  <si>
    <t>含税折合价合计
（元/车）</t>
  </si>
  <si>
    <t>万江</t>
  </si>
  <si>
    <t>广州</t>
  </si>
  <si>
    <t>三角</t>
  </si>
  <si>
    <t>深圳</t>
  </si>
  <si>
    <t>东莞</t>
  </si>
  <si>
    <t>槎头</t>
  </si>
  <si>
    <t>清远</t>
  </si>
  <si>
    <t>虎门</t>
  </si>
  <si>
    <t>含税合计</t>
  </si>
  <si>
    <r>
      <t>注： 
1、以上报价含9%的增值税、保险费、高速路费，无需卸车，招标人不再另行支付与本项目相关的其他任何费用。
2、广州包含华集、江高、广航等处理中心。
3、请填写标黄色的“报价”单元格，不得缺漏或修改报价表格式，报价不得超出最高含税单价限价，否则投标将被否决。
4、</t>
    </r>
    <r>
      <rPr>
        <sz val="12"/>
        <color rgb="FFFF0000"/>
        <rFont val="宋体"/>
        <charset val="134"/>
        <scheme val="minor"/>
      </rPr>
      <t>含税报价四舍五入精确到元</t>
    </r>
    <r>
      <rPr>
        <sz val="12"/>
        <color theme="1"/>
        <rFont val="宋体"/>
        <charset val="134"/>
        <scheme val="minor"/>
      </rPr>
      <t>，小数点后无论大小一律舍去，不计入投标报价。
5、各标包运输部分评审价=∑（12吨车单价*各线路发货占比）。
6、本项目不接受低于成本的报价，以含税单价修正含税合计。
7、请按照报名的标包进行报价，未报名成功的标包报价无效。</t>
    </r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</si>
</sst>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 "/>
    <numFmt numFmtId="177" formatCode="#,##0.00_ "/>
    <numFmt numFmtId="178" formatCode="0.00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2"/>
      <color rgb="FFFF0000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9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rgb="FFFF0000"/>
      <name val="宋体"/>
      <charset val="134"/>
      <scheme val="minor"/>
    </font>
    <font>
      <u/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6" borderId="10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Font="0" applyAlignment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30" fillId="7" borderId="13" applyNumberFormat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8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0" borderId="0" applyFont="0" applyAlignment="0">
      <alignment vertical="center"/>
    </xf>
    <xf numFmtId="0" fontId="23" fillId="3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8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7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7" fillId="0" borderId="0">
      <alignment vertical="center"/>
    </xf>
    <xf numFmtId="0" fontId="24" fillId="0" borderId="0" applyFont="0" applyAlignment="0">
      <alignment vertical="center"/>
    </xf>
    <xf numFmtId="0" fontId="24" fillId="0" borderId="0" applyFont="0" applyAlignment="0">
      <alignment vertical="center"/>
    </xf>
    <xf numFmtId="0" fontId="24" fillId="0" borderId="0" applyFont="0" applyAlignment="0">
      <alignment vertical="center"/>
    </xf>
    <xf numFmtId="0" fontId="24" fillId="0" borderId="0" applyFont="0" applyAlignment="0">
      <alignment vertical="center"/>
    </xf>
    <xf numFmtId="0" fontId="27" fillId="0" borderId="0">
      <alignment vertical="center"/>
    </xf>
  </cellStyleXfs>
  <cellXfs count="3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/>
    </xf>
    <xf numFmtId="0" fontId="4" fillId="0" borderId="1" xfId="60" applyFont="1" applyBorder="1" applyAlignment="1" applyProtection="1">
      <alignment horizontal="center" vertical="center" wrapText="1"/>
    </xf>
    <xf numFmtId="0" fontId="5" fillId="0" borderId="1" xfId="60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horizontal="right" vertical="center" wrapText="1"/>
      <protection locked="0"/>
    </xf>
    <xf numFmtId="178" fontId="7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0" fontId="11" fillId="0" borderId="1" xfId="60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40% - 强调文字颜色 6" xfId="53" builtinId="51"/>
    <cellStyle name="60% - 强调文字颜色 6" xfId="54" builtinId="52"/>
    <cellStyle name="常规 2" xfId="55"/>
    <cellStyle name="常规 3" xfId="56"/>
    <cellStyle name="常规 4" xfId="57"/>
    <cellStyle name="常规 4 2" xfId="58"/>
    <cellStyle name="常规 5" xfId="59"/>
    <cellStyle name="常规 7" xfId="60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H4" sqref="H4"/>
    </sheetView>
  </sheetViews>
  <sheetFormatPr defaultColWidth="9" defaultRowHeight="13.5" outlineLevelCol="6"/>
  <cols>
    <col min="1" max="1" width="7" style="3" customWidth="1"/>
    <col min="2" max="4" width="12.875" style="1" customWidth="1"/>
    <col min="5" max="6" width="21.625" style="4" customWidth="1"/>
    <col min="7" max="7" width="21.625" style="1" customWidth="1"/>
    <col min="8" max="16384" width="9" style="1"/>
  </cols>
  <sheetData>
    <row r="1" s="1" customFormat="1" ht="35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43.5" customHeight="1" spans="1:7">
      <c r="A2" s="6" t="s">
        <v>1</v>
      </c>
      <c r="B2" s="6"/>
      <c r="C2" s="6"/>
      <c r="D2" s="6"/>
      <c r="E2" s="6"/>
      <c r="F2" s="6"/>
      <c r="G2" s="6"/>
    </row>
    <row r="3" s="2" customFormat="1" ht="32" customHeight="1" spans="1:7">
      <c r="A3" s="7" t="s">
        <v>2</v>
      </c>
      <c r="B3" s="8" t="s">
        <v>3</v>
      </c>
      <c r="C3" s="8" t="s">
        <v>4</v>
      </c>
      <c r="D3" s="26" t="s">
        <v>5</v>
      </c>
      <c r="E3" s="9" t="s">
        <v>6</v>
      </c>
      <c r="F3" s="10" t="s">
        <v>7</v>
      </c>
      <c r="G3" s="11" t="s">
        <v>8</v>
      </c>
    </row>
    <row r="4" s="2" customFormat="1" ht="27" customHeight="1" spans="1:7">
      <c r="A4" s="12">
        <v>1</v>
      </c>
      <c r="B4" s="27" t="s">
        <v>9</v>
      </c>
      <c r="C4" s="13" t="s">
        <v>10</v>
      </c>
      <c r="D4" s="13" t="s">
        <v>11</v>
      </c>
      <c r="E4" s="13" t="s">
        <v>12</v>
      </c>
      <c r="F4" s="15">
        <v>0.26</v>
      </c>
      <c r="G4" s="28"/>
    </row>
    <row r="5" s="2" customFormat="1" ht="27" customHeight="1" spans="1:7">
      <c r="A5" s="12">
        <v>2</v>
      </c>
      <c r="B5" s="29"/>
      <c r="C5" s="13"/>
      <c r="D5" s="13" t="s">
        <v>13</v>
      </c>
      <c r="E5" s="13" t="s">
        <v>14</v>
      </c>
      <c r="F5" s="15">
        <v>0.24</v>
      </c>
      <c r="G5" s="28"/>
    </row>
    <row r="6" s="2" customFormat="1" ht="27" customHeight="1" spans="1:7">
      <c r="A6" s="12">
        <v>3</v>
      </c>
      <c r="B6" s="29"/>
      <c r="C6" s="13"/>
      <c r="D6" s="13" t="s">
        <v>15</v>
      </c>
      <c r="E6" s="13" t="s">
        <v>16</v>
      </c>
      <c r="F6" s="15">
        <v>0.22</v>
      </c>
      <c r="G6" s="28"/>
    </row>
    <row r="7" s="2" customFormat="1" ht="27" customHeight="1" spans="1:7">
      <c r="A7" s="12">
        <v>4</v>
      </c>
      <c r="B7" s="29"/>
      <c r="C7" s="13"/>
      <c r="D7" s="13" t="s">
        <v>17</v>
      </c>
      <c r="E7" s="13" t="s">
        <v>18</v>
      </c>
      <c r="F7" s="30">
        <v>0.2</v>
      </c>
      <c r="G7" s="28"/>
    </row>
    <row r="8" s="2" customFormat="1" ht="27" customHeight="1" spans="1:7">
      <c r="A8" s="12">
        <v>5</v>
      </c>
      <c r="B8" s="29"/>
      <c r="C8" s="13" t="s">
        <v>19</v>
      </c>
      <c r="D8" s="13" t="s">
        <v>11</v>
      </c>
      <c r="E8" s="13" t="s">
        <v>20</v>
      </c>
      <c r="F8" s="15">
        <v>0.16</v>
      </c>
      <c r="G8" s="28"/>
    </row>
    <row r="9" s="2" customFormat="1" ht="27" customHeight="1" spans="1:7">
      <c r="A9" s="12">
        <v>6</v>
      </c>
      <c r="B9" s="29"/>
      <c r="C9" s="13"/>
      <c r="D9" s="13" t="s">
        <v>13</v>
      </c>
      <c r="E9" s="13" t="s">
        <v>21</v>
      </c>
      <c r="F9" s="15">
        <v>0.15</v>
      </c>
      <c r="G9" s="28"/>
    </row>
    <row r="10" s="2" customFormat="1" ht="27" customHeight="1" spans="1:7">
      <c r="A10" s="12">
        <v>7</v>
      </c>
      <c r="B10" s="29"/>
      <c r="C10" s="13"/>
      <c r="D10" s="13" t="s">
        <v>15</v>
      </c>
      <c r="E10" s="13" t="s">
        <v>22</v>
      </c>
      <c r="F10" s="15">
        <v>0.14</v>
      </c>
      <c r="G10" s="28"/>
    </row>
    <row r="11" s="2" customFormat="1" ht="27" customHeight="1" spans="1:7">
      <c r="A11" s="12">
        <v>8</v>
      </c>
      <c r="B11" s="31"/>
      <c r="C11" s="13"/>
      <c r="D11" s="13" t="s">
        <v>17</v>
      </c>
      <c r="E11" s="13" t="s">
        <v>18</v>
      </c>
      <c r="F11" s="15">
        <v>0.12</v>
      </c>
      <c r="G11" s="28"/>
    </row>
    <row r="12" s="1" customFormat="1" ht="130" customHeight="1" spans="1:7">
      <c r="A12" s="21" t="s">
        <v>23</v>
      </c>
      <c r="B12" s="21"/>
      <c r="C12" s="21"/>
      <c r="D12" s="21"/>
      <c r="E12" s="21"/>
      <c r="F12" s="21"/>
      <c r="G12" s="21"/>
    </row>
    <row r="13" s="1" customFormat="1" ht="34" customHeight="1" spans="1:7">
      <c r="A13" s="22"/>
      <c r="B13" s="22"/>
      <c r="C13" s="22"/>
      <c r="D13" s="22"/>
      <c r="E13" s="22"/>
      <c r="F13" s="22"/>
      <c r="G13" s="22"/>
    </row>
    <row r="14" s="1" customFormat="1" ht="102.75" customHeight="1" spans="1:7">
      <c r="A14" s="23" t="s">
        <v>24</v>
      </c>
      <c r="B14" s="23"/>
      <c r="C14" s="23"/>
      <c r="D14" s="23"/>
      <c r="E14" s="23"/>
      <c r="F14" s="23"/>
      <c r="G14" s="23"/>
    </row>
  </sheetData>
  <sheetProtection selectLockedCells="1"/>
  <mergeCells count="7">
    <mergeCell ref="A1:G1"/>
    <mergeCell ref="A2:G2"/>
    <mergeCell ref="A12:G12"/>
    <mergeCell ref="A14:G14"/>
    <mergeCell ref="B4:B11"/>
    <mergeCell ref="C4:C7"/>
    <mergeCell ref="C8:C11"/>
  </mergeCells>
  <printOptions horizontalCentered="1"/>
  <pageMargins left="0.357638888888889" right="0.357638888888889" top="0.409027777777778" bottom="0.409027777777778" header="0.302777777777778" footer="0.302777777777778"/>
  <pageSetup paperSize="9" scale="88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view="pageBreakPreview" zoomScaleNormal="100" zoomScaleSheetLayoutView="100" workbookViewId="0">
      <selection activeCell="K17" sqref="K17"/>
    </sheetView>
  </sheetViews>
  <sheetFormatPr defaultColWidth="9" defaultRowHeight="13.5"/>
  <cols>
    <col min="1" max="1" width="7" style="3" customWidth="1"/>
    <col min="2" max="2" width="12.875" style="1" customWidth="1"/>
    <col min="3" max="3" width="6.625" style="1" customWidth="1"/>
    <col min="4" max="4" width="11.375" style="1" customWidth="1"/>
    <col min="5" max="5" width="13.375" style="4" customWidth="1"/>
    <col min="6" max="6" width="9.125" style="4" customWidth="1"/>
    <col min="7" max="8" width="21.625" style="4" customWidth="1"/>
    <col min="9" max="9" width="21.625" style="1" customWidth="1"/>
    <col min="10" max="16384" width="9" style="1"/>
  </cols>
  <sheetData>
    <row r="1" s="1" customFormat="1" ht="35" customHeight="1" spans="1:9">
      <c r="A1" s="5" t="s">
        <v>25</v>
      </c>
      <c r="B1" s="5"/>
      <c r="C1" s="5"/>
      <c r="D1" s="5"/>
      <c r="E1" s="5"/>
      <c r="F1" s="5"/>
      <c r="G1" s="5"/>
      <c r="H1" s="5"/>
      <c r="I1" s="5"/>
    </row>
    <row r="2" s="1" customFormat="1" ht="43.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2" customFormat="1" ht="32" customHeight="1" spans="1:9">
      <c r="A3" s="7" t="s">
        <v>2</v>
      </c>
      <c r="B3" s="8" t="s">
        <v>26</v>
      </c>
      <c r="C3" s="8" t="s">
        <v>27</v>
      </c>
      <c r="D3" s="9" t="s">
        <v>28</v>
      </c>
      <c r="E3" s="9" t="s">
        <v>29</v>
      </c>
      <c r="F3" s="9" t="s">
        <v>30</v>
      </c>
      <c r="G3" s="10" t="s">
        <v>31</v>
      </c>
      <c r="H3" s="11" t="s">
        <v>32</v>
      </c>
      <c r="I3" s="11" t="s">
        <v>33</v>
      </c>
    </row>
    <row r="4" s="2" customFormat="1" ht="32" customHeight="1" spans="1:9">
      <c r="A4" s="12">
        <v>1</v>
      </c>
      <c r="B4" s="13" t="s">
        <v>34</v>
      </c>
      <c r="C4" s="13" t="s">
        <v>35</v>
      </c>
      <c r="D4" s="13">
        <v>110</v>
      </c>
      <c r="E4" s="13">
        <v>2200</v>
      </c>
      <c r="F4" s="14">
        <v>0.48</v>
      </c>
      <c r="G4" s="15">
        <v>834</v>
      </c>
      <c r="H4" s="16"/>
      <c r="I4" s="24">
        <f>F4*H4</f>
        <v>0</v>
      </c>
    </row>
    <row r="5" s="2" customFormat="1" ht="32" customHeight="1" spans="1:9">
      <c r="A5" s="12">
        <v>2</v>
      </c>
      <c r="B5" s="13"/>
      <c r="C5" s="13" t="s">
        <v>36</v>
      </c>
      <c r="D5" s="13">
        <v>65</v>
      </c>
      <c r="E5" s="13">
        <v>2200</v>
      </c>
      <c r="F5" s="14">
        <v>0.2</v>
      </c>
      <c r="G5" s="15">
        <v>660</v>
      </c>
      <c r="H5" s="16"/>
      <c r="I5" s="24">
        <f t="shared" ref="I5:I16" si="0">F5*H5</f>
        <v>0</v>
      </c>
    </row>
    <row r="6" s="2" customFormat="1" ht="32" customHeight="1" spans="1:9">
      <c r="A6" s="12">
        <v>3</v>
      </c>
      <c r="B6" s="13"/>
      <c r="C6" s="13" t="s">
        <v>37</v>
      </c>
      <c r="D6" s="13">
        <v>56</v>
      </c>
      <c r="E6" s="13">
        <v>2200</v>
      </c>
      <c r="F6" s="14">
        <v>0.05</v>
      </c>
      <c r="G6" s="15">
        <v>806</v>
      </c>
      <c r="H6" s="16"/>
      <c r="I6" s="24">
        <f t="shared" si="0"/>
        <v>0</v>
      </c>
    </row>
    <row r="7" s="2" customFormat="1" ht="32" customHeight="1" spans="1:9">
      <c r="A7" s="12">
        <v>4</v>
      </c>
      <c r="B7" s="13"/>
      <c r="C7" s="13" t="s">
        <v>38</v>
      </c>
      <c r="D7" s="13">
        <v>37</v>
      </c>
      <c r="E7" s="13">
        <v>2200</v>
      </c>
      <c r="F7" s="14">
        <v>0.05</v>
      </c>
      <c r="G7" s="15">
        <v>533</v>
      </c>
      <c r="H7" s="16"/>
      <c r="I7" s="24">
        <f t="shared" si="0"/>
        <v>0</v>
      </c>
    </row>
    <row r="8" s="2" customFormat="1" ht="32" customHeight="1" spans="1:9">
      <c r="A8" s="12">
        <v>5</v>
      </c>
      <c r="B8" s="13"/>
      <c r="C8" s="13" t="s">
        <v>39</v>
      </c>
      <c r="D8" s="13">
        <v>70</v>
      </c>
      <c r="E8" s="13">
        <v>2200</v>
      </c>
      <c r="F8" s="14">
        <v>0.05</v>
      </c>
      <c r="G8" s="15">
        <v>834</v>
      </c>
      <c r="H8" s="16"/>
      <c r="I8" s="24">
        <f t="shared" si="0"/>
        <v>0</v>
      </c>
    </row>
    <row r="9" s="2" customFormat="1" ht="32" customHeight="1" spans="1:9">
      <c r="A9" s="12">
        <v>6</v>
      </c>
      <c r="B9" s="13"/>
      <c r="C9" s="13" t="s">
        <v>40</v>
      </c>
      <c r="D9" s="13">
        <v>122</v>
      </c>
      <c r="E9" s="13">
        <v>2200</v>
      </c>
      <c r="F9" s="14">
        <v>0.17</v>
      </c>
      <c r="G9" s="15">
        <v>1317</v>
      </c>
      <c r="H9" s="16"/>
      <c r="I9" s="24">
        <f t="shared" si="0"/>
        <v>0</v>
      </c>
    </row>
    <row r="10" s="2" customFormat="1" ht="27" customHeight="1" spans="1:9">
      <c r="A10" s="12">
        <v>7</v>
      </c>
      <c r="B10" s="13" t="s">
        <v>41</v>
      </c>
      <c r="C10" s="13" t="s">
        <v>35</v>
      </c>
      <c r="D10" s="13">
        <v>115</v>
      </c>
      <c r="E10" s="13">
        <v>2600</v>
      </c>
      <c r="F10" s="14">
        <v>0.7</v>
      </c>
      <c r="G10" s="15">
        <v>870</v>
      </c>
      <c r="H10" s="17"/>
      <c r="I10" s="24">
        <f t="shared" si="0"/>
        <v>0</v>
      </c>
    </row>
    <row r="11" s="2" customFormat="1" ht="27" customHeight="1" spans="1:9">
      <c r="A11" s="12">
        <v>8</v>
      </c>
      <c r="B11" s="13"/>
      <c r="C11" s="13" t="s">
        <v>36</v>
      </c>
      <c r="D11" s="13">
        <v>60</v>
      </c>
      <c r="E11" s="13">
        <v>2600</v>
      </c>
      <c r="F11" s="14">
        <v>0.05</v>
      </c>
      <c r="G11" s="15">
        <v>864</v>
      </c>
      <c r="H11" s="17"/>
      <c r="I11" s="24">
        <f t="shared" si="0"/>
        <v>0</v>
      </c>
    </row>
    <row r="12" s="2" customFormat="1" ht="27" customHeight="1" spans="1:9">
      <c r="A12" s="12">
        <v>9</v>
      </c>
      <c r="B12" s="13"/>
      <c r="C12" s="13" t="s">
        <v>37</v>
      </c>
      <c r="D12" s="13">
        <v>30</v>
      </c>
      <c r="E12" s="13">
        <v>2600</v>
      </c>
      <c r="F12" s="14">
        <v>0.01</v>
      </c>
      <c r="G12" s="15">
        <v>433</v>
      </c>
      <c r="H12" s="17"/>
      <c r="I12" s="24">
        <f t="shared" si="0"/>
        <v>0</v>
      </c>
    </row>
    <row r="13" s="2" customFormat="1" ht="27" customHeight="1" spans="1:9">
      <c r="A13" s="12">
        <v>10</v>
      </c>
      <c r="B13" s="13"/>
      <c r="C13" s="13" t="s">
        <v>38</v>
      </c>
      <c r="D13" s="13">
        <v>36</v>
      </c>
      <c r="E13" s="13">
        <v>2600</v>
      </c>
      <c r="F13" s="14">
        <v>0.01</v>
      </c>
      <c r="G13" s="15">
        <v>520</v>
      </c>
      <c r="H13" s="17"/>
      <c r="I13" s="24">
        <f t="shared" si="0"/>
        <v>0</v>
      </c>
    </row>
    <row r="14" s="2" customFormat="1" ht="27" customHeight="1" spans="1:9">
      <c r="A14" s="12">
        <v>11</v>
      </c>
      <c r="B14" s="13"/>
      <c r="C14" s="13" t="s">
        <v>39</v>
      </c>
      <c r="D14" s="13">
        <v>90</v>
      </c>
      <c r="E14" s="13">
        <v>2600</v>
      </c>
      <c r="F14" s="14">
        <v>0.1</v>
      </c>
      <c r="G14" s="15">
        <v>870</v>
      </c>
      <c r="H14" s="17"/>
      <c r="I14" s="24">
        <f t="shared" si="0"/>
        <v>0</v>
      </c>
    </row>
    <row r="15" s="2" customFormat="1" ht="27" customHeight="1" spans="1:9">
      <c r="A15" s="12">
        <v>12</v>
      </c>
      <c r="B15" s="13"/>
      <c r="C15" s="13" t="s">
        <v>40</v>
      </c>
      <c r="D15" s="13">
        <v>140</v>
      </c>
      <c r="E15" s="13">
        <v>2600</v>
      </c>
      <c r="F15" s="14">
        <v>0.05</v>
      </c>
      <c r="G15" s="15">
        <v>1050</v>
      </c>
      <c r="H15" s="17"/>
      <c r="I15" s="24">
        <f t="shared" si="0"/>
        <v>0</v>
      </c>
    </row>
    <row r="16" s="2" customFormat="1" ht="27" customHeight="1" spans="1:9">
      <c r="A16" s="12">
        <v>13</v>
      </c>
      <c r="B16" s="13"/>
      <c r="C16" s="13" t="s">
        <v>34</v>
      </c>
      <c r="D16" s="13">
        <v>30</v>
      </c>
      <c r="E16" s="13">
        <v>2600</v>
      </c>
      <c r="F16" s="14">
        <v>0.08</v>
      </c>
      <c r="G16" s="15">
        <v>520</v>
      </c>
      <c r="H16" s="17"/>
      <c r="I16" s="24">
        <f t="shared" si="0"/>
        <v>0</v>
      </c>
    </row>
    <row r="17" s="2" customFormat="1" ht="27" customHeight="1" spans="1:9">
      <c r="A17" s="18" t="s">
        <v>42</v>
      </c>
      <c r="B17" s="19"/>
      <c r="C17" s="19"/>
      <c r="D17" s="19"/>
      <c r="E17" s="19"/>
      <c r="F17" s="19"/>
      <c r="G17" s="19"/>
      <c r="H17" s="20"/>
      <c r="I17" s="25">
        <f>SUM(I4:I16)</f>
        <v>0</v>
      </c>
    </row>
    <row r="18" s="1" customFormat="1" ht="120" customHeight="1" spans="1:9">
      <c r="A18" s="21" t="s">
        <v>43</v>
      </c>
      <c r="B18" s="21"/>
      <c r="C18" s="21"/>
      <c r="D18" s="21"/>
      <c r="E18" s="21"/>
      <c r="F18" s="21"/>
      <c r="G18" s="21"/>
      <c r="H18" s="21"/>
      <c r="I18" s="21"/>
    </row>
    <row r="19" s="1" customFormat="1" ht="34" customHeight="1" spans="1:9">
      <c r="A19" s="22"/>
      <c r="B19" s="22"/>
      <c r="C19" s="22"/>
      <c r="D19" s="22"/>
      <c r="E19" s="22"/>
      <c r="F19" s="22"/>
      <c r="G19" s="22"/>
      <c r="H19" s="22"/>
      <c r="I19" s="22"/>
    </row>
    <row r="20" s="1" customFormat="1" ht="102.75" customHeight="1" spans="1:9">
      <c r="A20" s="23" t="s">
        <v>24</v>
      </c>
      <c r="B20" s="23"/>
      <c r="C20" s="23"/>
      <c r="D20" s="23"/>
      <c r="E20" s="23"/>
      <c r="F20" s="23"/>
      <c r="G20" s="23"/>
      <c r="H20" s="23"/>
      <c r="I20" s="23"/>
    </row>
  </sheetData>
  <sheetProtection selectLockedCells="1"/>
  <mergeCells count="7">
    <mergeCell ref="A1:I1"/>
    <mergeCell ref="A2:I2"/>
    <mergeCell ref="A17:H17"/>
    <mergeCell ref="A18:I18"/>
    <mergeCell ref="A20:I20"/>
    <mergeCell ref="B4:B9"/>
    <mergeCell ref="B10:B16"/>
  </mergeCells>
  <printOptions horizontalCentered="1"/>
  <pageMargins left="0.118055555555556" right="0.156944444444444" top="0.409027777777778" bottom="0.409027777777778" header="0.302777777777778" footer="0.302777777777778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投标一览表（标包7-邮件揽收）</vt:lpstr>
      <vt:lpstr>投标一览表（标包7-干线运输）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施远</cp:lastModifiedBy>
  <dcterms:created xsi:type="dcterms:W3CDTF">2006-09-16T00:00:00Z</dcterms:created>
  <cp:lastPrinted>2019-10-10T10:30:00Z</cp:lastPrinted>
  <dcterms:modified xsi:type="dcterms:W3CDTF">2022-09-14T12:02:29Z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2052-10.8.2.7058</vt:lpwstr>
  </property>
  <property fmtid="{D5CDD505-2E9C-101B-9397-08002B2CF9AE}" pid="3" name="KSOReadingLayout">
    <vt:bool>false</vt:bool>
  </property>
</Properties>
</file>