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admin\Desktop\设备转运比选文件及附件\"/>
    </mc:Choice>
  </mc:AlternateContent>
  <xr:revisionPtr revIDLastSave="0" documentId="13_ncr:1_{4876FFE2-D798-4851-B50A-8B8D502E9380}" xr6:coauthVersionLast="47" xr6:coauthVersionMax="47" xr10:uidLastSave="{00000000-0000-0000-0000-000000000000}"/>
  <bookViews>
    <workbookView xWindow="3510" yWindow="0" windowWidth="20790" windowHeight="15600" xr2:uid="{00000000-000D-0000-FFFF-FFFF00000000}"/>
  </bookViews>
  <sheets>
    <sheet name="应答一览表" sheetId="6" r:id="rId1"/>
    <sheet name="报价明细限价表" sheetId="7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22" i="7" l="1"/>
  <c r="Z22" i="7"/>
  <c r="W22" i="7"/>
  <c r="X22" i="7"/>
  <c r="U22" i="7"/>
  <c r="V22" i="7"/>
  <c r="S22" i="7"/>
  <c r="T22" i="7"/>
  <c r="Q22" i="7"/>
  <c r="R22" i="7"/>
  <c r="O22" i="7"/>
  <c r="P22" i="7"/>
  <c r="M22" i="7"/>
  <c r="N22" i="7"/>
  <c r="K22" i="7"/>
  <c r="L22" i="7"/>
  <c r="I22" i="7"/>
  <c r="J22" i="7"/>
  <c r="G22" i="7"/>
  <c r="H22" i="7"/>
  <c r="E22" i="7"/>
  <c r="F22" i="7"/>
  <c r="C22" i="7"/>
  <c r="D22" i="7"/>
  <c r="AA6" i="7"/>
</calcChain>
</file>

<file path=xl/sharedStrings.xml><?xml version="1.0" encoding="utf-8"?>
<sst xmlns="http://schemas.openxmlformats.org/spreadsheetml/2006/main" count="171" uniqueCount="50">
  <si>
    <t>备注</t>
    <phoneticPr fontId="1" type="noConversion"/>
  </si>
  <si>
    <t>应答一览表</t>
    <phoneticPr fontId="1" type="noConversion"/>
  </si>
  <si>
    <t>项目名称</t>
    <phoneticPr fontId="1" type="noConversion"/>
  </si>
  <si>
    <t>基准价
（不含税，元）</t>
    <phoneticPr fontId="1" type="noConversion"/>
  </si>
  <si>
    <t>湖北中移通信技术工程有限公司2022年武汉、江汉等16个区域设备转运采购项目</t>
    <phoneticPr fontId="1" type="noConversion"/>
  </si>
  <si>
    <t>折扣系数</t>
  </si>
  <si>
    <t>增值税税率</t>
  </si>
  <si>
    <t>应答人名称:_________________（盖公章）</t>
    <phoneticPr fontId="1" type="noConversion"/>
  </si>
  <si>
    <t>法人代表或授权代表:_________________（签字）</t>
    <phoneticPr fontId="1" type="noConversion"/>
  </si>
  <si>
    <t>日期：    年   月   日</t>
    <phoneticPr fontId="1" type="noConversion"/>
  </si>
  <si>
    <r>
      <t>应答人名称：</t>
    </r>
    <r>
      <rPr>
        <u/>
        <sz val="12"/>
        <color rgb="FF000000"/>
        <rFont val="宋体"/>
        <family val="3"/>
        <charset val="134"/>
        <scheme val="minor"/>
      </rPr>
      <t xml:space="preserve">                    </t>
    </r>
    <r>
      <rPr>
        <sz val="12"/>
        <color rgb="FF000000"/>
        <rFont val="宋体"/>
        <family val="3"/>
        <charset val="134"/>
        <scheme val="minor"/>
      </rPr>
      <t xml:space="preserve">         项目编号： </t>
    </r>
    <r>
      <rPr>
        <u/>
        <sz val="12"/>
        <color rgb="FF000000"/>
        <rFont val="宋体"/>
        <family val="3"/>
        <charset val="134"/>
        <scheme val="minor"/>
      </rPr>
      <t xml:space="preserve">            </t>
    </r>
    <r>
      <rPr>
        <sz val="12"/>
        <color rgb="FF000000"/>
        <rFont val="宋体"/>
        <family val="3"/>
        <charset val="134"/>
        <scheme val="minor"/>
      </rPr>
      <t xml:space="preserve">  </t>
    </r>
    <r>
      <rPr>
        <u/>
        <sz val="12"/>
        <color rgb="FF000000"/>
        <rFont val="宋体"/>
        <family val="3"/>
        <charset val="134"/>
        <scheme val="minor"/>
      </rPr>
      <t xml:space="preserve">    </t>
    </r>
    <phoneticPr fontId="1" type="noConversion"/>
  </si>
  <si>
    <t>区域</t>
  </si>
  <si>
    <t>目的地</t>
  </si>
  <si>
    <t>总计（不含税）</t>
  </si>
  <si>
    <t>≤25公里</t>
  </si>
  <si>
    <t>＞50公里，≤70公里</t>
  </si>
  <si>
    <t>＞70公里</t>
  </si>
  <si>
    <t>预估运输量 （车次）</t>
  </si>
  <si>
    <t>不含税单价限价（元/车次）</t>
  </si>
  <si>
    <t>估算运输量</t>
  </si>
  <si>
    <t>不含税单价限价（元/车次）</t>
    <phoneticPr fontId="17" type="noConversion"/>
  </si>
  <si>
    <t>各地市辖区全范围（含上下车、工具及运输险一切费用）</t>
  </si>
  <si>
    <t>/</t>
    <phoneticPr fontId="17" type="noConversion"/>
  </si>
  <si>
    <t>/</t>
  </si>
  <si>
    <t>合计</t>
  </si>
  <si>
    <t>估算运输量
（车次）</t>
    <phoneticPr fontId="1" type="noConversion"/>
  </si>
  <si>
    <t>报价明细限价表</t>
    <phoneticPr fontId="1" type="noConversion"/>
  </si>
  <si>
    <t>＞25公里，≤50公里</t>
  </si>
  <si>
    <t xml:space="preserve"> </t>
    <phoneticPr fontId="1" type="noConversion"/>
  </si>
  <si>
    <t>A车型  （小型货运1-2吨）</t>
    <phoneticPr fontId="1" type="noConversion"/>
  </si>
  <si>
    <t>B车型  4.2*1.8*2.0(3-5吨)</t>
    <phoneticPr fontId="1" type="noConversion"/>
  </si>
  <si>
    <t>C车型  7.0*2.3*2.2(5-10吨)</t>
    <phoneticPr fontId="1" type="noConversion"/>
  </si>
  <si>
    <r>
      <rPr>
        <b/>
        <sz val="11"/>
        <color theme="1"/>
        <rFont val="微软雅黑"/>
        <family val="2"/>
        <charset val="134"/>
      </rPr>
      <t>备注:</t>
    </r>
    <r>
      <rPr>
        <sz val="11"/>
        <color theme="1"/>
        <rFont val="微软雅黑"/>
        <family val="2"/>
        <charset val="134"/>
      </rPr>
      <t xml:space="preserve">
1、表中所述的折扣系数为基准价的百分比。即：应答报价=基准价×XX%。以百分数报出折扣，且不大于100%（例如XX折，则填写XX%）。供应商所报折扣系数大于100%，则按无效应答处理。
2、本项目以“折扣系数”为基础进行评审。</t>
    </r>
    <r>
      <rPr>
        <b/>
        <sz val="11"/>
        <color rgb="FFFF0000"/>
        <rFont val="微软雅黑"/>
        <family val="2"/>
        <charset val="134"/>
      </rPr>
      <t>供应商在报价时针对设备转运项目的基准价统一报折扣系数，不允许按单价限价单个报折扣系数。</t>
    </r>
    <r>
      <rPr>
        <sz val="11"/>
        <color theme="1"/>
        <rFont val="微软雅黑"/>
        <family val="2"/>
        <charset val="134"/>
      </rPr>
      <t xml:space="preserve">
3、应答人所报税率应符合国家税法相关要求（一般纳税人增值税税率为9%），如不符合，按无效应答处理。
4、应答人必须按报价要求和规定格式填写此表，不得自行修改或删减应答一览表中的内容及格式。
5、如应答人不提供应答一览表，或存在漏报错报且无法修正、删除报价表正文内容、备注内容的视为无效报价，其应答将被否决。</t>
    </r>
    <phoneticPr fontId="1" type="noConversion"/>
  </si>
  <si>
    <t>按《报价明细限价表》中各类车型及里程的不含税单价限价为基准价，具体详见《报价明细限价表》</t>
    <phoneticPr fontId="1" type="noConversion"/>
  </si>
  <si>
    <t>荆门</t>
    <phoneticPr fontId="1" type="noConversion"/>
  </si>
  <si>
    <t>恩施</t>
    <phoneticPr fontId="1" type="noConversion"/>
  </si>
  <si>
    <t>天门</t>
    <phoneticPr fontId="1" type="noConversion"/>
  </si>
  <si>
    <t>潜江</t>
    <phoneticPr fontId="1" type="noConversion"/>
  </si>
  <si>
    <t>江汉</t>
    <phoneticPr fontId="1" type="noConversion"/>
  </si>
  <si>
    <t>荆州</t>
    <phoneticPr fontId="1" type="noConversion"/>
  </si>
  <si>
    <t>宜昌(含山区）</t>
    <phoneticPr fontId="1" type="noConversion"/>
  </si>
  <si>
    <t>武汉</t>
    <phoneticPr fontId="1" type="noConversion"/>
  </si>
  <si>
    <t>十堰（含山区）</t>
    <phoneticPr fontId="1" type="noConversion"/>
  </si>
  <si>
    <t>襄阳（含山区）</t>
    <phoneticPr fontId="1" type="noConversion"/>
  </si>
  <si>
    <t>随州</t>
    <phoneticPr fontId="1" type="noConversion"/>
  </si>
  <si>
    <t>孝感</t>
    <phoneticPr fontId="1" type="noConversion"/>
  </si>
  <si>
    <t>黄冈（含山区）</t>
    <phoneticPr fontId="1" type="noConversion"/>
  </si>
  <si>
    <t>黄石</t>
    <phoneticPr fontId="1" type="noConversion"/>
  </si>
  <si>
    <t>咸宁（含山区）</t>
    <phoneticPr fontId="1" type="noConversion"/>
  </si>
  <si>
    <t>鄂州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</si>
</sst>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_ "/>
  </numFmts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u/>
      <sz val="12"/>
      <color rgb="FF000000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2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1"/>
      <color rgb="FFFF0000"/>
      <name val="微软雅黑"/>
      <family val="2"/>
      <charset val="134"/>
    </font>
    <font>
      <b/>
      <sz val="10.5"/>
      <name val="宋体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sz val="2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14" fillId="0" borderId="0" xfId="0" applyFont="1" applyAlignment="1"/>
    <xf numFmtId="0" fontId="15" fillId="0" borderId="1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176" fontId="18" fillId="0" borderId="18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76" fontId="18" fillId="0" borderId="8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14" fillId="0" borderId="0" xfId="0" applyFont="1" applyAlignment="1">
      <alignment horizontal="center"/>
    </xf>
    <xf numFmtId="177" fontId="18" fillId="0" borderId="18" xfId="0" applyNumberFormat="1" applyFont="1" applyBorder="1" applyAlignment="1">
      <alignment horizontal="center" vertical="center"/>
    </xf>
    <xf numFmtId="176" fontId="6" fillId="0" borderId="18" xfId="0" applyNumberFormat="1" applyFont="1" applyBorder="1" applyAlignment="1">
      <alignment horizontal="center"/>
    </xf>
    <xf numFmtId="4" fontId="1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center" vertical="center"/>
    </xf>
    <xf numFmtId="176" fontId="18" fillId="0" borderId="8" xfId="0" applyNumberFormat="1" applyFont="1" applyBorder="1" applyAlignment="1">
      <alignment horizontal="center" vertical="center"/>
    </xf>
    <xf numFmtId="176" fontId="18" fillId="0" borderId="12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176" fontId="18" fillId="0" borderId="17" xfId="0" applyNumberFormat="1" applyFont="1" applyBorder="1" applyAlignment="1">
      <alignment horizontal="center" vertical="center"/>
    </xf>
    <xf numFmtId="176" fontId="18" fillId="0" borderId="18" xfId="0" applyNumberFormat="1" applyFont="1" applyBorder="1" applyAlignment="1">
      <alignment horizontal="center" vertical="center"/>
    </xf>
    <xf numFmtId="176" fontId="14" fillId="0" borderId="18" xfId="0" applyNumberFormat="1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H5" sqref="H5"/>
    </sheetView>
  </sheetViews>
  <sheetFormatPr defaultRowHeight="13.5" x14ac:dyDescent="0.15"/>
  <cols>
    <col min="1" max="1" width="36.25" customWidth="1"/>
    <col min="2" max="2" width="24.375" customWidth="1"/>
    <col min="3" max="3" width="22.125" customWidth="1"/>
    <col min="4" max="4" width="14.875" customWidth="1"/>
    <col min="5" max="5" width="17.5" customWidth="1"/>
  </cols>
  <sheetData>
    <row r="1" spans="1:12" ht="39" customHeight="1" x14ac:dyDescent="0.15">
      <c r="A1" s="25" t="s">
        <v>1</v>
      </c>
      <c r="B1" s="25"/>
      <c r="C1" s="25"/>
      <c r="D1" s="25"/>
      <c r="E1" s="25"/>
      <c r="F1" s="2"/>
      <c r="G1" s="2"/>
      <c r="H1" s="2"/>
      <c r="I1" s="2"/>
      <c r="J1" s="2"/>
      <c r="K1" s="2"/>
    </row>
    <row r="2" spans="1:12" ht="27.75" customHeight="1" thickBot="1" x14ac:dyDescent="0.2">
      <c r="A2" s="26" t="s">
        <v>10</v>
      </c>
      <c r="B2" s="26"/>
      <c r="C2" s="26"/>
      <c r="D2" s="26"/>
      <c r="E2" s="26"/>
      <c r="F2" s="3"/>
      <c r="G2" s="3"/>
    </row>
    <row r="3" spans="1:12" ht="53.25" customHeight="1" x14ac:dyDescent="0.15">
      <c r="A3" s="6" t="s">
        <v>2</v>
      </c>
      <c r="B3" s="7" t="s">
        <v>3</v>
      </c>
      <c r="C3" s="8" t="s">
        <v>5</v>
      </c>
      <c r="D3" s="9" t="s">
        <v>6</v>
      </c>
      <c r="E3" s="10" t="s">
        <v>0</v>
      </c>
    </row>
    <row r="4" spans="1:12" ht="78.75" customHeight="1" thickBot="1" x14ac:dyDescent="0.2">
      <c r="A4" s="11" t="s">
        <v>4</v>
      </c>
      <c r="B4" s="24" t="s">
        <v>33</v>
      </c>
      <c r="C4" s="12"/>
      <c r="D4" s="12"/>
      <c r="E4" s="13"/>
    </row>
    <row r="5" spans="1:12" ht="198.75" customHeight="1" x14ac:dyDescent="0.15">
      <c r="A5" s="27" t="s">
        <v>32</v>
      </c>
      <c r="B5" s="27"/>
      <c r="C5" s="27"/>
      <c r="D5" s="27"/>
      <c r="E5" s="27"/>
      <c r="F5" s="4"/>
      <c r="G5" s="4"/>
      <c r="H5" s="4"/>
      <c r="I5" s="4"/>
      <c r="J5" s="4"/>
      <c r="K5" s="4"/>
      <c r="L5" s="4"/>
    </row>
    <row r="6" spans="1:12" ht="28.5" customHeight="1" x14ac:dyDescent="0.15">
      <c r="C6" s="5" t="s">
        <v>7</v>
      </c>
      <c r="D6" s="1"/>
    </row>
    <row r="7" spans="1:12" ht="28.5" customHeight="1" x14ac:dyDescent="0.15">
      <c r="C7" s="5" t="s">
        <v>8</v>
      </c>
      <c r="D7" s="1"/>
    </row>
    <row r="8" spans="1:12" ht="28.5" customHeight="1" x14ac:dyDescent="0.15">
      <c r="C8" s="5" t="s">
        <v>9</v>
      </c>
      <c r="D8" s="1"/>
    </row>
  </sheetData>
  <mergeCells count="3">
    <mergeCell ref="A1:E1"/>
    <mergeCell ref="A2:E2"/>
    <mergeCell ref="A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5"/>
  <sheetViews>
    <sheetView topLeftCell="U1" zoomScaleNormal="100" workbookViewId="0">
      <selection activeCell="U39" sqref="U39:V39"/>
    </sheetView>
  </sheetViews>
  <sheetFormatPr defaultColWidth="8.75" defaultRowHeight="14.25" x14ac:dyDescent="0.15"/>
  <cols>
    <col min="1" max="1" width="9.25" style="14" customWidth="1"/>
    <col min="2" max="2" width="16.875" style="14" customWidth="1"/>
    <col min="3" max="13" width="13.125" style="14" customWidth="1"/>
    <col min="14" max="14" width="15.25" style="14" customWidth="1"/>
    <col min="15" max="15" width="13.125" style="14" customWidth="1"/>
    <col min="16" max="16" width="14.5" style="14" customWidth="1"/>
    <col min="17" max="17" width="13.125" style="14" customWidth="1"/>
    <col min="18" max="18" width="14.25" style="14" customWidth="1"/>
    <col min="19" max="24" width="13.125" style="14" customWidth="1"/>
    <col min="25" max="25" width="14.75" style="14" customWidth="1"/>
    <col min="26" max="26" width="15.75" style="14" customWidth="1"/>
    <col min="27" max="27" width="17" style="14" customWidth="1"/>
    <col min="28" max="31" width="9" style="14" bestFit="1" customWidth="1"/>
    <col min="32" max="255" width="8.75" style="14"/>
    <col min="256" max="256" width="9.25" style="14" customWidth="1"/>
    <col min="257" max="257" width="16.875" style="14" customWidth="1"/>
    <col min="258" max="279" width="13.125" style="14" customWidth="1"/>
    <col min="280" max="280" width="14.75" style="14" customWidth="1"/>
    <col min="281" max="281" width="15.75" style="14" customWidth="1"/>
    <col min="282" max="282" width="17" style="14" customWidth="1"/>
    <col min="283" max="283" width="16.875" style="14" customWidth="1"/>
    <col min="284" max="287" width="9" style="14" bestFit="1" customWidth="1"/>
    <col min="288" max="511" width="8.75" style="14"/>
    <col min="512" max="512" width="9.25" style="14" customWidth="1"/>
    <col min="513" max="513" width="16.875" style="14" customWidth="1"/>
    <col min="514" max="535" width="13.125" style="14" customWidth="1"/>
    <col min="536" max="536" width="14.75" style="14" customWidth="1"/>
    <col min="537" max="537" width="15.75" style="14" customWidth="1"/>
    <col min="538" max="538" width="17" style="14" customWidth="1"/>
    <col min="539" max="539" width="16.875" style="14" customWidth="1"/>
    <col min="540" max="543" width="9" style="14" bestFit="1" customWidth="1"/>
    <col min="544" max="767" width="8.75" style="14"/>
    <col min="768" max="768" width="9.25" style="14" customWidth="1"/>
    <col min="769" max="769" width="16.875" style="14" customWidth="1"/>
    <col min="770" max="791" width="13.125" style="14" customWidth="1"/>
    <col min="792" max="792" width="14.75" style="14" customWidth="1"/>
    <col min="793" max="793" width="15.75" style="14" customWidth="1"/>
    <col min="794" max="794" width="17" style="14" customWidth="1"/>
    <col min="795" max="795" width="16.875" style="14" customWidth="1"/>
    <col min="796" max="799" width="9" style="14" bestFit="1" customWidth="1"/>
    <col min="800" max="1023" width="8.75" style="14"/>
    <col min="1024" max="1024" width="9.25" style="14" customWidth="1"/>
    <col min="1025" max="1025" width="16.875" style="14" customWidth="1"/>
    <col min="1026" max="1047" width="13.125" style="14" customWidth="1"/>
    <col min="1048" max="1048" width="14.75" style="14" customWidth="1"/>
    <col min="1049" max="1049" width="15.75" style="14" customWidth="1"/>
    <col min="1050" max="1050" width="17" style="14" customWidth="1"/>
    <col min="1051" max="1051" width="16.875" style="14" customWidth="1"/>
    <col min="1052" max="1055" width="9" style="14" bestFit="1" customWidth="1"/>
    <col min="1056" max="1279" width="8.75" style="14"/>
    <col min="1280" max="1280" width="9.25" style="14" customWidth="1"/>
    <col min="1281" max="1281" width="16.875" style="14" customWidth="1"/>
    <col min="1282" max="1303" width="13.125" style="14" customWidth="1"/>
    <col min="1304" max="1304" width="14.75" style="14" customWidth="1"/>
    <col min="1305" max="1305" width="15.75" style="14" customWidth="1"/>
    <col min="1306" max="1306" width="17" style="14" customWidth="1"/>
    <col min="1307" max="1307" width="16.875" style="14" customWidth="1"/>
    <col min="1308" max="1311" width="9" style="14" bestFit="1" customWidth="1"/>
    <col min="1312" max="1535" width="8.75" style="14"/>
    <col min="1536" max="1536" width="9.25" style="14" customWidth="1"/>
    <col min="1537" max="1537" width="16.875" style="14" customWidth="1"/>
    <col min="1538" max="1559" width="13.125" style="14" customWidth="1"/>
    <col min="1560" max="1560" width="14.75" style="14" customWidth="1"/>
    <col min="1561" max="1561" width="15.75" style="14" customWidth="1"/>
    <col min="1562" max="1562" width="17" style="14" customWidth="1"/>
    <col min="1563" max="1563" width="16.875" style="14" customWidth="1"/>
    <col min="1564" max="1567" width="9" style="14" bestFit="1" customWidth="1"/>
    <col min="1568" max="1791" width="8.75" style="14"/>
    <col min="1792" max="1792" width="9.25" style="14" customWidth="1"/>
    <col min="1793" max="1793" width="16.875" style="14" customWidth="1"/>
    <col min="1794" max="1815" width="13.125" style="14" customWidth="1"/>
    <col min="1816" max="1816" width="14.75" style="14" customWidth="1"/>
    <col min="1817" max="1817" width="15.75" style="14" customWidth="1"/>
    <col min="1818" max="1818" width="17" style="14" customWidth="1"/>
    <col min="1819" max="1819" width="16.875" style="14" customWidth="1"/>
    <col min="1820" max="1823" width="9" style="14" bestFit="1" customWidth="1"/>
    <col min="1824" max="2047" width="8.75" style="14"/>
    <col min="2048" max="2048" width="9.25" style="14" customWidth="1"/>
    <col min="2049" max="2049" width="16.875" style="14" customWidth="1"/>
    <col min="2050" max="2071" width="13.125" style="14" customWidth="1"/>
    <col min="2072" max="2072" width="14.75" style="14" customWidth="1"/>
    <col min="2073" max="2073" width="15.75" style="14" customWidth="1"/>
    <col min="2074" max="2074" width="17" style="14" customWidth="1"/>
    <col min="2075" max="2075" width="16.875" style="14" customWidth="1"/>
    <col min="2076" max="2079" width="9" style="14" bestFit="1" customWidth="1"/>
    <col min="2080" max="2303" width="8.75" style="14"/>
    <col min="2304" max="2304" width="9.25" style="14" customWidth="1"/>
    <col min="2305" max="2305" width="16.875" style="14" customWidth="1"/>
    <col min="2306" max="2327" width="13.125" style="14" customWidth="1"/>
    <col min="2328" max="2328" width="14.75" style="14" customWidth="1"/>
    <col min="2329" max="2329" width="15.75" style="14" customWidth="1"/>
    <col min="2330" max="2330" width="17" style="14" customWidth="1"/>
    <col min="2331" max="2331" width="16.875" style="14" customWidth="1"/>
    <col min="2332" max="2335" width="9" style="14" bestFit="1" customWidth="1"/>
    <col min="2336" max="2559" width="8.75" style="14"/>
    <col min="2560" max="2560" width="9.25" style="14" customWidth="1"/>
    <col min="2561" max="2561" width="16.875" style="14" customWidth="1"/>
    <col min="2562" max="2583" width="13.125" style="14" customWidth="1"/>
    <col min="2584" max="2584" width="14.75" style="14" customWidth="1"/>
    <col min="2585" max="2585" width="15.75" style="14" customWidth="1"/>
    <col min="2586" max="2586" width="17" style="14" customWidth="1"/>
    <col min="2587" max="2587" width="16.875" style="14" customWidth="1"/>
    <col min="2588" max="2591" width="9" style="14" bestFit="1" customWidth="1"/>
    <col min="2592" max="2815" width="8.75" style="14"/>
    <col min="2816" max="2816" width="9.25" style="14" customWidth="1"/>
    <col min="2817" max="2817" width="16.875" style="14" customWidth="1"/>
    <col min="2818" max="2839" width="13.125" style="14" customWidth="1"/>
    <col min="2840" max="2840" width="14.75" style="14" customWidth="1"/>
    <col min="2841" max="2841" width="15.75" style="14" customWidth="1"/>
    <col min="2842" max="2842" width="17" style="14" customWidth="1"/>
    <col min="2843" max="2843" width="16.875" style="14" customWidth="1"/>
    <col min="2844" max="2847" width="9" style="14" bestFit="1" customWidth="1"/>
    <col min="2848" max="3071" width="8.75" style="14"/>
    <col min="3072" max="3072" width="9.25" style="14" customWidth="1"/>
    <col min="3073" max="3073" width="16.875" style="14" customWidth="1"/>
    <col min="3074" max="3095" width="13.125" style="14" customWidth="1"/>
    <col min="3096" max="3096" width="14.75" style="14" customWidth="1"/>
    <col min="3097" max="3097" width="15.75" style="14" customWidth="1"/>
    <col min="3098" max="3098" width="17" style="14" customWidth="1"/>
    <col min="3099" max="3099" width="16.875" style="14" customWidth="1"/>
    <col min="3100" max="3103" width="9" style="14" bestFit="1" customWidth="1"/>
    <col min="3104" max="3327" width="8.75" style="14"/>
    <col min="3328" max="3328" width="9.25" style="14" customWidth="1"/>
    <col min="3329" max="3329" width="16.875" style="14" customWidth="1"/>
    <col min="3330" max="3351" width="13.125" style="14" customWidth="1"/>
    <col min="3352" max="3352" width="14.75" style="14" customWidth="1"/>
    <col min="3353" max="3353" width="15.75" style="14" customWidth="1"/>
    <col min="3354" max="3354" width="17" style="14" customWidth="1"/>
    <col min="3355" max="3355" width="16.875" style="14" customWidth="1"/>
    <col min="3356" max="3359" width="9" style="14" bestFit="1" customWidth="1"/>
    <col min="3360" max="3583" width="8.75" style="14"/>
    <col min="3584" max="3584" width="9.25" style="14" customWidth="1"/>
    <col min="3585" max="3585" width="16.875" style="14" customWidth="1"/>
    <col min="3586" max="3607" width="13.125" style="14" customWidth="1"/>
    <col min="3608" max="3608" width="14.75" style="14" customWidth="1"/>
    <col min="3609" max="3609" width="15.75" style="14" customWidth="1"/>
    <col min="3610" max="3610" width="17" style="14" customWidth="1"/>
    <col min="3611" max="3611" width="16.875" style="14" customWidth="1"/>
    <col min="3612" max="3615" width="9" style="14" bestFit="1" customWidth="1"/>
    <col min="3616" max="3839" width="8.75" style="14"/>
    <col min="3840" max="3840" width="9.25" style="14" customWidth="1"/>
    <col min="3841" max="3841" width="16.875" style="14" customWidth="1"/>
    <col min="3842" max="3863" width="13.125" style="14" customWidth="1"/>
    <col min="3864" max="3864" width="14.75" style="14" customWidth="1"/>
    <col min="3865" max="3865" width="15.75" style="14" customWidth="1"/>
    <col min="3866" max="3866" width="17" style="14" customWidth="1"/>
    <col min="3867" max="3867" width="16.875" style="14" customWidth="1"/>
    <col min="3868" max="3871" width="9" style="14" bestFit="1" customWidth="1"/>
    <col min="3872" max="4095" width="8.75" style="14"/>
    <col min="4096" max="4096" width="9.25" style="14" customWidth="1"/>
    <col min="4097" max="4097" width="16.875" style="14" customWidth="1"/>
    <col min="4098" max="4119" width="13.125" style="14" customWidth="1"/>
    <col min="4120" max="4120" width="14.75" style="14" customWidth="1"/>
    <col min="4121" max="4121" width="15.75" style="14" customWidth="1"/>
    <col min="4122" max="4122" width="17" style="14" customWidth="1"/>
    <col min="4123" max="4123" width="16.875" style="14" customWidth="1"/>
    <col min="4124" max="4127" width="9" style="14" bestFit="1" customWidth="1"/>
    <col min="4128" max="4351" width="8.75" style="14"/>
    <col min="4352" max="4352" width="9.25" style="14" customWidth="1"/>
    <col min="4353" max="4353" width="16.875" style="14" customWidth="1"/>
    <col min="4354" max="4375" width="13.125" style="14" customWidth="1"/>
    <col min="4376" max="4376" width="14.75" style="14" customWidth="1"/>
    <col min="4377" max="4377" width="15.75" style="14" customWidth="1"/>
    <col min="4378" max="4378" width="17" style="14" customWidth="1"/>
    <col min="4379" max="4379" width="16.875" style="14" customWidth="1"/>
    <col min="4380" max="4383" width="9" style="14" bestFit="1" customWidth="1"/>
    <col min="4384" max="4607" width="8.75" style="14"/>
    <col min="4608" max="4608" width="9.25" style="14" customWidth="1"/>
    <col min="4609" max="4609" width="16.875" style="14" customWidth="1"/>
    <col min="4610" max="4631" width="13.125" style="14" customWidth="1"/>
    <col min="4632" max="4632" width="14.75" style="14" customWidth="1"/>
    <col min="4633" max="4633" width="15.75" style="14" customWidth="1"/>
    <col min="4634" max="4634" width="17" style="14" customWidth="1"/>
    <col min="4635" max="4635" width="16.875" style="14" customWidth="1"/>
    <col min="4636" max="4639" width="9" style="14" bestFit="1" customWidth="1"/>
    <col min="4640" max="4863" width="8.75" style="14"/>
    <col min="4864" max="4864" width="9.25" style="14" customWidth="1"/>
    <col min="4865" max="4865" width="16.875" style="14" customWidth="1"/>
    <col min="4866" max="4887" width="13.125" style="14" customWidth="1"/>
    <col min="4888" max="4888" width="14.75" style="14" customWidth="1"/>
    <col min="4889" max="4889" width="15.75" style="14" customWidth="1"/>
    <col min="4890" max="4890" width="17" style="14" customWidth="1"/>
    <col min="4891" max="4891" width="16.875" style="14" customWidth="1"/>
    <col min="4892" max="4895" width="9" style="14" bestFit="1" customWidth="1"/>
    <col min="4896" max="5119" width="8.75" style="14"/>
    <col min="5120" max="5120" width="9.25" style="14" customWidth="1"/>
    <col min="5121" max="5121" width="16.875" style="14" customWidth="1"/>
    <col min="5122" max="5143" width="13.125" style="14" customWidth="1"/>
    <col min="5144" max="5144" width="14.75" style="14" customWidth="1"/>
    <col min="5145" max="5145" width="15.75" style="14" customWidth="1"/>
    <col min="5146" max="5146" width="17" style="14" customWidth="1"/>
    <col min="5147" max="5147" width="16.875" style="14" customWidth="1"/>
    <col min="5148" max="5151" width="9" style="14" bestFit="1" customWidth="1"/>
    <col min="5152" max="5375" width="8.75" style="14"/>
    <col min="5376" max="5376" width="9.25" style="14" customWidth="1"/>
    <col min="5377" max="5377" width="16.875" style="14" customWidth="1"/>
    <col min="5378" max="5399" width="13.125" style="14" customWidth="1"/>
    <col min="5400" max="5400" width="14.75" style="14" customWidth="1"/>
    <col min="5401" max="5401" width="15.75" style="14" customWidth="1"/>
    <col min="5402" max="5402" width="17" style="14" customWidth="1"/>
    <col min="5403" max="5403" width="16.875" style="14" customWidth="1"/>
    <col min="5404" max="5407" width="9" style="14" bestFit="1" customWidth="1"/>
    <col min="5408" max="5631" width="8.75" style="14"/>
    <col min="5632" max="5632" width="9.25" style="14" customWidth="1"/>
    <col min="5633" max="5633" width="16.875" style="14" customWidth="1"/>
    <col min="5634" max="5655" width="13.125" style="14" customWidth="1"/>
    <col min="5656" max="5656" width="14.75" style="14" customWidth="1"/>
    <col min="5657" max="5657" width="15.75" style="14" customWidth="1"/>
    <col min="5658" max="5658" width="17" style="14" customWidth="1"/>
    <col min="5659" max="5659" width="16.875" style="14" customWidth="1"/>
    <col min="5660" max="5663" width="9" style="14" bestFit="1" customWidth="1"/>
    <col min="5664" max="5887" width="8.75" style="14"/>
    <col min="5888" max="5888" width="9.25" style="14" customWidth="1"/>
    <col min="5889" max="5889" width="16.875" style="14" customWidth="1"/>
    <col min="5890" max="5911" width="13.125" style="14" customWidth="1"/>
    <col min="5912" max="5912" width="14.75" style="14" customWidth="1"/>
    <col min="5913" max="5913" width="15.75" style="14" customWidth="1"/>
    <col min="5914" max="5914" width="17" style="14" customWidth="1"/>
    <col min="5915" max="5915" width="16.875" style="14" customWidth="1"/>
    <col min="5916" max="5919" width="9" style="14" bestFit="1" customWidth="1"/>
    <col min="5920" max="6143" width="8.75" style="14"/>
    <col min="6144" max="6144" width="9.25" style="14" customWidth="1"/>
    <col min="6145" max="6145" width="16.875" style="14" customWidth="1"/>
    <col min="6146" max="6167" width="13.125" style="14" customWidth="1"/>
    <col min="6168" max="6168" width="14.75" style="14" customWidth="1"/>
    <col min="6169" max="6169" width="15.75" style="14" customWidth="1"/>
    <col min="6170" max="6170" width="17" style="14" customWidth="1"/>
    <col min="6171" max="6171" width="16.875" style="14" customWidth="1"/>
    <col min="6172" max="6175" width="9" style="14" bestFit="1" customWidth="1"/>
    <col min="6176" max="6399" width="8.75" style="14"/>
    <col min="6400" max="6400" width="9.25" style="14" customWidth="1"/>
    <col min="6401" max="6401" width="16.875" style="14" customWidth="1"/>
    <col min="6402" max="6423" width="13.125" style="14" customWidth="1"/>
    <col min="6424" max="6424" width="14.75" style="14" customWidth="1"/>
    <col min="6425" max="6425" width="15.75" style="14" customWidth="1"/>
    <col min="6426" max="6426" width="17" style="14" customWidth="1"/>
    <col min="6427" max="6427" width="16.875" style="14" customWidth="1"/>
    <col min="6428" max="6431" width="9" style="14" bestFit="1" customWidth="1"/>
    <col min="6432" max="6655" width="8.75" style="14"/>
    <col min="6656" max="6656" width="9.25" style="14" customWidth="1"/>
    <col min="6657" max="6657" width="16.875" style="14" customWidth="1"/>
    <col min="6658" max="6679" width="13.125" style="14" customWidth="1"/>
    <col min="6680" max="6680" width="14.75" style="14" customWidth="1"/>
    <col min="6681" max="6681" width="15.75" style="14" customWidth="1"/>
    <col min="6682" max="6682" width="17" style="14" customWidth="1"/>
    <col min="6683" max="6683" width="16.875" style="14" customWidth="1"/>
    <col min="6684" max="6687" width="9" style="14" bestFit="1" customWidth="1"/>
    <col min="6688" max="6911" width="8.75" style="14"/>
    <col min="6912" max="6912" width="9.25" style="14" customWidth="1"/>
    <col min="6913" max="6913" width="16.875" style="14" customWidth="1"/>
    <col min="6914" max="6935" width="13.125" style="14" customWidth="1"/>
    <col min="6936" max="6936" width="14.75" style="14" customWidth="1"/>
    <col min="6937" max="6937" width="15.75" style="14" customWidth="1"/>
    <col min="6938" max="6938" width="17" style="14" customWidth="1"/>
    <col min="6939" max="6939" width="16.875" style="14" customWidth="1"/>
    <col min="6940" max="6943" width="9" style="14" bestFit="1" customWidth="1"/>
    <col min="6944" max="7167" width="8.75" style="14"/>
    <col min="7168" max="7168" width="9.25" style="14" customWidth="1"/>
    <col min="7169" max="7169" width="16.875" style="14" customWidth="1"/>
    <col min="7170" max="7191" width="13.125" style="14" customWidth="1"/>
    <col min="7192" max="7192" width="14.75" style="14" customWidth="1"/>
    <col min="7193" max="7193" width="15.75" style="14" customWidth="1"/>
    <col min="7194" max="7194" width="17" style="14" customWidth="1"/>
    <col min="7195" max="7195" width="16.875" style="14" customWidth="1"/>
    <col min="7196" max="7199" width="9" style="14" bestFit="1" customWidth="1"/>
    <col min="7200" max="7423" width="8.75" style="14"/>
    <col min="7424" max="7424" width="9.25" style="14" customWidth="1"/>
    <col min="7425" max="7425" width="16.875" style="14" customWidth="1"/>
    <col min="7426" max="7447" width="13.125" style="14" customWidth="1"/>
    <col min="7448" max="7448" width="14.75" style="14" customWidth="1"/>
    <col min="7449" max="7449" width="15.75" style="14" customWidth="1"/>
    <col min="7450" max="7450" width="17" style="14" customWidth="1"/>
    <col min="7451" max="7451" width="16.875" style="14" customWidth="1"/>
    <col min="7452" max="7455" width="9" style="14" bestFit="1" customWidth="1"/>
    <col min="7456" max="7679" width="8.75" style="14"/>
    <col min="7680" max="7680" width="9.25" style="14" customWidth="1"/>
    <col min="7681" max="7681" width="16.875" style="14" customWidth="1"/>
    <col min="7682" max="7703" width="13.125" style="14" customWidth="1"/>
    <col min="7704" max="7704" width="14.75" style="14" customWidth="1"/>
    <col min="7705" max="7705" width="15.75" style="14" customWidth="1"/>
    <col min="7706" max="7706" width="17" style="14" customWidth="1"/>
    <col min="7707" max="7707" width="16.875" style="14" customWidth="1"/>
    <col min="7708" max="7711" width="9" style="14" bestFit="1" customWidth="1"/>
    <col min="7712" max="7935" width="8.75" style="14"/>
    <col min="7936" max="7936" width="9.25" style="14" customWidth="1"/>
    <col min="7937" max="7937" width="16.875" style="14" customWidth="1"/>
    <col min="7938" max="7959" width="13.125" style="14" customWidth="1"/>
    <col min="7960" max="7960" width="14.75" style="14" customWidth="1"/>
    <col min="7961" max="7961" width="15.75" style="14" customWidth="1"/>
    <col min="7962" max="7962" width="17" style="14" customWidth="1"/>
    <col min="7963" max="7963" width="16.875" style="14" customWidth="1"/>
    <col min="7964" max="7967" width="9" style="14" bestFit="1" customWidth="1"/>
    <col min="7968" max="8191" width="8.75" style="14"/>
    <col min="8192" max="8192" width="9.25" style="14" customWidth="1"/>
    <col min="8193" max="8193" width="16.875" style="14" customWidth="1"/>
    <col min="8194" max="8215" width="13.125" style="14" customWidth="1"/>
    <col min="8216" max="8216" width="14.75" style="14" customWidth="1"/>
    <col min="8217" max="8217" width="15.75" style="14" customWidth="1"/>
    <col min="8218" max="8218" width="17" style="14" customWidth="1"/>
    <col min="8219" max="8219" width="16.875" style="14" customWidth="1"/>
    <col min="8220" max="8223" width="9" style="14" bestFit="1" customWidth="1"/>
    <col min="8224" max="8447" width="8.75" style="14"/>
    <col min="8448" max="8448" width="9.25" style="14" customWidth="1"/>
    <col min="8449" max="8449" width="16.875" style="14" customWidth="1"/>
    <col min="8450" max="8471" width="13.125" style="14" customWidth="1"/>
    <col min="8472" max="8472" width="14.75" style="14" customWidth="1"/>
    <col min="8473" max="8473" width="15.75" style="14" customWidth="1"/>
    <col min="8474" max="8474" width="17" style="14" customWidth="1"/>
    <col min="8475" max="8475" width="16.875" style="14" customWidth="1"/>
    <col min="8476" max="8479" width="9" style="14" bestFit="1" customWidth="1"/>
    <col min="8480" max="8703" width="8.75" style="14"/>
    <col min="8704" max="8704" width="9.25" style="14" customWidth="1"/>
    <col min="8705" max="8705" width="16.875" style="14" customWidth="1"/>
    <col min="8706" max="8727" width="13.125" style="14" customWidth="1"/>
    <col min="8728" max="8728" width="14.75" style="14" customWidth="1"/>
    <col min="8729" max="8729" width="15.75" style="14" customWidth="1"/>
    <col min="8730" max="8730" width="17" style="14" customWidth="1"/>
    <col min="8731" max="8731" width="16.875" style="14" customWidth="1"/>
    <col min="8732" max="8735" width="9" style="14" bestFit="1" customWidth="1"/>
    <col min="8736" max="8959" width="8.75" style="14"/>
    <col min="8960" max="8960" width="9.25" style="14" customWidth="1"/>
    <col min="8961" max="8961" width="16.875" style="14" customWidth="1"/>
    <col min="8962" max="8983" width="13.125" style="14" customWidth="1"/>
    <col min="8984" max="8984" width="14.75" style="14" customWidth="1"/>
    <col min="8985" max="8985" width="15.75" style="14" customWidth="1"/>
    <col min="8986" max="8986" width="17" style="14" customWidth="1"/>
    <col min="8987" max="8987" width="16.875" style="14" customWidth="1"/>
    <col min="8988" max="8991" width="9" style="14" bestFit="1" customWidth="1"/>
    <col min="8992" max="9215" width="8.75" style="14"/>
    <col min="9216" max="9216" width="9.25" style="14" customWidth="1"/>
    <col min="9217" max="9217" width="16.875" style="14" customWidth="1"/>
    <col min="9218" max="9239" width="13.125" style="14" customWidth="1"/>
    <col min="9240" max="9240" width="14.75" style="14" customWidth="1"/>
    <col min="9241" max="9241" width="15.75" style="14" customWidth="1"/>
    <col min="9242" max="9242" width="17" style="14" customWidth="1"/>
    <col min="9243" max="9243" width="16.875" style="14" customWidth="1"/>
    <col min="9244" max="9247" width="9" style="14" bestFit="1" customWidth="1"/>
    <col min="9248" max="9471" width="8.75" style="14"/>
    <col min="9472" max="9472" width="9.25" style="14" customWidth="1"/>
    <col min="9473" max="9473" width="16.875" style="14" customWidth="1"/>
    <col min="9474" max="9495" width="13.125" style="14" customWidth="1"/>
    <col min="9496" max="9496" width="14.75" style="14" customWidth="1"/>
    <col min="9497" max="9497" width="15.75" style="14" customWidth="1"/>
    <col min="9498" max="9498" width="17" style="14" customWidth="1"/>
    <col min="9499" max="9499" width="16.875" style="14" customWidth="1"/>
    <col min="9500" max="9503" width="9" style="14" bestFit="1" customWidth="1"/>
    <col min="9504" max="9727" width="8.75" style="14"/>
    <col min="9728" max="9728" width="9.25" style="14" customWidth="1"/>
    <col min="9729" max="9729" width="16.875" style="14" customWidth="1"/>
    <col min="9730" max="9751" width="13.125" style="14" customWidth="1"/>
    <col min="9752" max="9752" width="14.75" style="14" customWidth="1"/>
    <col min="9753" max="9753" width="15.75" style="14" customWidth="1"/>
    <col min="9754" max="9754" width="17" style="14" customWidth="1"/>
    <col min="9755" max="9755" width="16.875" style="14" customWidth="1"/>
    <col min="9756" max="9759" width="9" style="14" bestFit="1" customWidth="1"/>
    <col min="9760" max="9983" width="8.75" style="14"/>
    <col min="9984" max="9984" width="9.25" style="14" customWidth="1"/>
    <col min="9985" max="9985" width="16.875" style="14" customWidth="1"/>
    <col min="9986" max="10007" width="13.125" style="14" customWidth="1"/>
    <col min="10008" max="10008" width="14.75" style="14" customWidth="1"/>
    <col min="10009" max="10009" width="15.75" style="14" customWidth="1"/>
    <col min="10010" max="10010" width="17" style="14" customWidth="1"/>
    <col min="10011" max="10011" width="16.875" style="14" customWidth="1"/>
    <col min="10012" max="10015" width="9" style="14" bestFit="1" customWidth="1"/>
    <col min="10016" max="10239" width="8.75" style="14"/>
    <col min="10240" max="10240" width="9.25" style="14" customWidth="1"/>
    <col min="10241" max="10241" width="16.875" style="14" customWidth="1"/>
    <col min="10242" max="10263" width="13.125" style="14" customWidth="1"/>
    <col min="10264" max="10264" width="14.75" style="14" customWidth="1"/>
    <col min="10265" max="10265" width="15.75" style="14" customWidth="1"/>
    <col min="10266" max="10266" width="17" style="14" customWidth="1"/>
    <col min="10267" max="10267" width="16.875" style="14" customWidth="1"/>
    <col min="10268" max="10271" width="9" style="14" bestFit="1" customWidth="1"/>
    <col min="10272" max="10495" width="8.75" style="14"/>
    <col min="10496" max="10496" width="9.25" style="14" customWidth="1"/>
    <col min="10497" max="10497" width="16.875" style="14" customWidth="1"/>
    <col min="10498" max="10519" width="13.125" style="14" customWidth="1"/>
    <col min="10520" max="10520" width="14.75" style="14" customWidth="1"/>
    <col min="10521" max="10521" width="15.75" style="14" customWidth="1"/>
    <col min="10522" max="10522" width="17" style="14" customWidth="1"/>
    <col min="10523" max="10523" width="16.875" style="14" customWidth="1"/>
    <col min="10524" max="10527" width="9" style="14" bestFit="1" customWidth="1"/>
    <col min="10528" max="10751" width="8.75" style="14"/>
    <col min="10752" max="10752" width="9.25" style="14" customWidth="1"/>
    <col min="10753" max="10753" width="16.875" style="14" customWidth="1"/>
    <col min="10754" max="10775" width="13.125" style="14" customWidth="1"/>
    <col min="10776" max="10776" width="14.75" style="14" customWidth="1"/>
    <col min="10777" max="10777" width="15.75" style="14" customWidth="1"/>
    <col min="10778" max="10778" width="17" style="14" customWidth="1"/>
    <col min="10779" max="10779" width="16.875" style="14" customWidth="1"/>
    <col min="10780" max="10783" width="9" style="14" bestFit="1" customWidth="1"/>
    <col min="10784" max="11007" width="8.75" style="14"/>
    <col min="11008" max="11008" width="9.25" style="14" customWidth="1"/>
    <col min="11009" max="11009" width="16.875" style="14" customWidth="1"/>
    <col min="11010" max="11031" width="13.125" style="14" customWidth="1"/>
    <col min="11032" max="11032" width="14.75" style="14" customWidth="1"/>
    <col min="11033" max="11033" width="15.75" style="14" customWidth="1"/>
    <col min="11034" max="11034" width="17" style="14" customWidth="1"/>
    <col min="11035" max="11035" width="16.875" style="14" customWidth="1"/>
    <col min="11036" max="11039" width="9" style="14" bestFit="1" customWidth="1"/>
    <col min="11040" max="11263" width="8.75" style="14"/>
    <col min="11264" max="11264" width="9.25" style="14" customWidth="1"/>
    <col min="11265" max="11265" width="16.875" style="14" customWidth="1"/>
    <col min="11266" max="11287" width="13.125" style="14" customWidth="1"/>
    <col min="11288" max="11288" width="14.75" style="14" customWidth="1"/>
    <col min="11289" max="11289" width="15.75" style="14" customWidth="1"/>
    <col min="11290" max="11290" width="17" style="14" customWidth="1"/>
    <col min="11291" max="11291" width="16.875" style="14" customWidth="1"/>
    <col min="11292" max="11295" width="9" style="14" bestFit="1" customWidth="1"/>
    <col min="11296" max="11519" width="8.75" style="14"/>
    <col min="11520" max="11520" width="9.25" style="14" customWidth="1"/>
    <col min="11521" max="11521" width="16.875" style="14" customWidth="1"/>
    <col min="11522" max="11543" width="13.125" style="14" customWidth="1"/>
    <col min="11544" max="11544" width="14.75" style="14" customWidth="1"/>
    <col min="11545" max="11545" width="15.75" style="14" customWidth="1"/>
    <col min="11546" max="11546" width="17" style="14" customWidth="1"/>
    <col min="11547" max="11547" width="16.875" style="14" customWidth="1"/>
    <col min="11548" max="11551" width="9" style="14" bestFit="1" customWidth="1"/>
    <col min="11552" max="11775" width="8.75" style="14"/>
    <col min="11776" max="11776" width="9.25" style="14" customWidth="1"/>
    <col min="11777" max="11777" width="16.875" style="14" customWidth="1"/>
    <col min="11778" max="11799" width="13.125" style="14" customWidth="1"/>
    <col min="11800" max="11800" width="14.75" style="14" customWidth="1"/>
    <col min="11801" max="11801" width="15.75" style="14" customWidth="1"/>
    <col min="11802" max="11802" width="17" style="14" customWidth="1"/>
    <col min="11803" max="11803" width="16.875" style="14" customWidth="1"/>
    <col min="11804" max="11807" width="9" style="14" bestFit="1" customWidth="1"/>
    <col min="11808" max="12031" width="8.75" style="14"/>
    <col min="12032" max="12032" width="9.25" style="14" customWidth="1"/>
    <col min="12033" max="12033" width="16.875" style="14" customWidth="1"/>
    <col min="12034" max="12055" width="13.125" style="14" customWidth="1"/>
    <col min="12056" max="12056" width="14.75" style="14" customWidth="1"/>
    <col min="12057" max="12057" width="15.75" style="14" customWidth="1"/>
    <col min="12058" max="12058" width="17" style="14" customWidth="1"/>
    <col min="12059" max="12059" width="16.875" style="14" customWidth="1"/>
    <col min="12060" max="12063" width="9" style="14" bestFit="1" customWidth="1"/>
    <col min="12064" max="12287" width="8.75" style="14"/>
    <col min="12288" max="12288" width="9.25" style="14" customWidth="1"/>
    <col min="12289" max="12289" width="16.875" style="14" customWidth="1"/>
    <col min="12290" max="12311" width="13.125" style="14" customWidth="1"/>
    <col min="12312" max="12312" width="14.75" style="14" customWidth="1"/>
    <col min="12313" max="12313" width="15.75" style="14" customWidth="1"/>
    <col min="12314" max="12314" width="17" style="14" customWidth="1"/>
    <col min="12315" max="12315" width="16.875" style="14" customWidth="1"/>
    <col min="12316" max="12319" width="9" style="14" bestFit="1" customWidth="1"/>
    <col min="12320" max="12543" width="8.75" style="14"/>
    <col min="12544" max="12544" width="9.25" style="14" customWidth="1"/>
    <col min="12545" max="12545" width="16.875" style="14" customWidth="1"/>
    <col min="12546" max="12567" width="13.125" style="14" customWidth="1"/>
    <col min="12568" max="12568" width="14.75" style="14" customWidth="1"/>
    <col min="12569" max="12569" width="15.75" style="14" customWidth="1"/>
    <col min="12570" max="12570" width="17" style="14" customWidth="1"/>
    <col min="12571" max="12571" width="16.875" style="14" customWidth="1"/>
    <col min="12572" max="12575" width="9" style="14" bestFit="1" customWidth="1"/>
    <col min="12576" max="12799" width="8.75" style="14"/>
    <col min="12800" max="12800" width="9.25" style="14" customWidth="1"/>
    <col min="12801" max="12801" width="16.875" style="14" customWidth="1"/>
    <col min="12802" max="12823" width="13.125" style="14" customWidth="1"/>
    <col min="12824" max="12824" width="14.75" style="14" customWidth="1"/>
    <col min="12825" max="12825" width="15.75" style="14" customWidth="1"/>
    <col min="12826" max="12826" width="17" style="14" customWidth="1"/>
    <col min="12827" max="12827" width="16.875" style="14" customWidth="1"/>
    <col min="12828" max="12831" width="9" style="14" bestFit="1" customWidth="1"/>
    <col min="12832" max="13055" width="8.75" style="14"/>
    <col min="13056" max="13056" width="9.25" style="14" customWidth="1"/>
    <col min="13057" max="13057" width="16.875" style="14" customWidth="1"/>
    <col min="13058" max="13079" width="13.125" style="14" customWidth="1"/>
    <col min="13080" max="13080" width="14.75" style="14" customWidth="1"/>
    <col min="13081" max="13081" width="15.75" style="14" customWidth="1"/>
    <col min="13082" max="13082" width="17" style="14" customWidth="1"/>
    <col min="13083" max="13083" width="16.875" style="14" customWidth="1"/>
    <col min="13084" max="13087" width="9" style="14" bestFit="1" customWidth="1"/>
    <col min="13088" max="13311" width="8.75" style="14"/>
    <col min="13312" max="13312" width="9.25" style="14" customWidth="1"/>
    <col min="13313" max="13313" width="16.875" style="14" customWidth="1"/>
    <col min="13314" max="13335" width="13.125" style="14" customWidth="1"/>
    <col min="13336" max="13336" width="14.75" style="14" customWidth="1"/>
    <col min="13337" max="13337" width="15.75" style="14" customWidth="1"/>
    <col min="13338" max="13338" width="17" style="14" customWidth="1"/>
    <col min="13339" max="13339" width="16.875" style="14" customWidth="1"/>
    <col min="13340" max="13343" width="9" style="14" bestFit="1" customWidth="1"/>
    <col min="13344" max="13567" width="8.75" style="14"/>
    <col min="13568" max="13568" width="9.25" style="14" customWidth="1"/>
    <col min="13569" max="13569" width="16.875" style="14" customWidth="1"/>
    <col min="13570" max="13591" width="13.125" style="14" customWidth="1"/>
    <col min="13592" max="13592" width="14.75" style="14" customWidth="1"/>
    <col min="13593" max="13593" width="15.75" style="14" customWidth="1"/>
    <col min="13594" max="13594" width="17" style="14" customWidth="1"/>
    <col min="13595" max="13595" width="16.875" style="14" customWidth="1"/>
    <col min="13596" max="13599" width="9" style="14" bestFit="1" customWidth="1"/>
    <col min="13600" max="13823" width="8.75" style="14"/>
    <col min="13824" max="13824" width="9.25" style="14" customWidth="1"/>
    <col min="13825" max="13825" width="16.875" style="14" customWidth="1"/>
    <col min="13826" max="13847" width="13.125" style="14" customWidth="1"/>
    <col min="13848" max="13848" width="14.75" style="14" customWidth="1"/>
    <col min="13849" max="13849" width="15.75" style="14" customWidth="1"/>
    <col min="13850" max="13850" width="17" style="14" customWidth="1"/>
    <col min="13851" max="13851" width="16.875" style="14" customWidth="1"/>
    <col min="13852" max="13855" width="9" style="14" bestFit="1" customWidth="1"/>
    <col min="13856" max="14079" width="8.75" style="14"/>
    <col min="14080" max="14080" width="9.25" style="14" customWidth="1"/>
    <col min="14081" max="14081" width="16.875" style="14" customWidth="1"/>
    <col min="14082" max="14103" width="13.125" style="14" customWidth="1"/>
    <col min="14104" max="14104" width="14.75" style="14" customWidth="1"/>
    <col min="14105" max="14105" width="15.75" style="14" customWidth="1"/>
    <col min="14106" max="14106" width="17" style="14" customWidth="1"/>
    <col min="14107" max="14107" width="16.875" style="14" customWidth="1"/>
    <col min="14108" max="14111" width="9" style="14" bestFit="1" customWidth="1"/>
    <col min="14112" max="14335" width="8.75" style="14"/>
    <col min="14336" max="14336" width="9.25" style="14" customWidth="1"/>
    <col min="14337" max="14337" width="16.875" style="14" customWidth="1"/>
    <col min="14338" max="14359" width="13.125" style="14" customWidth="1"/>
    <col min="14360" max="14360" width="14.75" style="14" customWidth="1"/>
    <col min="14361" max="14361" width="15.75" style="14" customWidth="1"/>
    <col min="14362" max="14362" width="17" style="14" customWidth="1"/>
    <col min="14363" max="14363" width="16.875" style="14" customWidth="1"/>
    <col min="14364" max="14367" width="9" style="14" bestFit="1" customWidth="1"/>
    <col min="14368" max="14591" width="8.75" style="14"/>
    <col min="14592" max="14592" width="9.25" style="14" customWidth="1"/>
    <col min="14593" max="14593" width="16.875" style="14" customWidth="1"/>
    <col min="14594" max="14615" width="13.125" style="14" customWidth="1"/>
    <col min="14616" max="14616" width="14.75" style="14" customWidth="1"/>
    <col min="14617" max="14617" width="15.75" style="14" customWidth="1"/>
    <col min="14618" max="14618" width="17" style="14" customWidth="1"/>
    <col min="14619" max="14619" width="16.875" style="14" customWidth="1"/>
    <col min="14620" max="14623" width="9" style="14" bestFit="1" customWidth="1"/>
    <col min="14624" max="14847" width="8.75" style="14"/>
    <col min="14848" max="14848" width="9.25" style="14" customWidth="1"/>
    <col min="14849" max="14849" width="16.875" style="14" customWidth="1"/>
    <col min="14850" max="14871" width="13.125" style="14" customWidth="1"/>
    <col min="14872" max="14872" width="14.75" style="14" customWidth="1"/>
    <col min="14873" max="14873" width="15.75" style="14" customWidth="1"/>
    <col min="14874" max="14874" width="17" style="14" customWidth="1"/>
    <col min="14875" max="14875" width="16.875" style="14" customWidth="1"/>
    <col min="14876" max="14879" width="9" style="14" bestFit="1" customWidth="1"/>
    <col min="14880" max="15103" width="8.75" style="14"/>
    <col min="15104" max="15104" width="9.25" style="14" customWidth="1"/>
    <col min="15105" max="15105" width="16.875" style="14" customWidth="1"/>
    <col min="15106" max="15127" width="13.125" style="14" customWidth="1"/>
    <col min="15128" max="15128" width="14.75" style="14" customWidth="1"/>
    <col min="15129" max="15129" width="15.75" style="14" customWidth="1"/>
    <col min="15130" max="15130" width="17" style="14" customWidth="1"/>
    <col min="15131" max="15131" width="16.875" style="14" customWidth="1"/>
    <col min="15132" max="15135" width="9" style="14" bestFit="1" customWidth="1"/>
    <col min="15136" max="15359" width="8.75" style="14"/>
    <col min="15360" max="15360" width="9.25" style="14" customWidth="1"/>
    <col min="15361" max="15361" width="16.875" style="14" customWidth="1"/>
    <col min="15362" max="15383" width="13.125" style="14" customWidth="1"/>
    <col min="15384" max="15384" width="14.75" style="14" customWidth="1"/>
    <col min="15385" max="15385" width="15.75" style="14" customWidth="1"/>
    <col min="15386" max="15386" width="17" style="14" customWidth="1"/>
    <col min="15387" max="15387" width="16.875" style="14" customWidth="1"/>
    <col min="15388" max="15391" width="9" style="14" bestFit="1" customWidth="1"/>
    <col min="15392" max="15615" width="8.75" style="14"/>
    <col min="15616" max="15616" width="9.25" style="14" customWidth="1"/>
    <col min="15617" max="15617" width="16.875" style="14" customWidth="1"/>
    <col min="15618" max="15639" width="13.125" style="14" customWidth="1"/>
    <col min="15640" max="15640" width="14.75" style="14" customWidth="1"/>
    <col min="15641" max="15641" width="15.75" style="14" customWidth="1"/>
    <col min="15642" max="15642" width="17" style="14" customWidth="1"/>
    <col min="15643" max="15643" width="16.875" style="14" customWidth="1"/>
    <col min="15644" max="15647" width="9" style="14" bestFit="1" customWidth="1"/>
    <col min="15648" max="15871" width="8.75" style="14"/>
    <col min="15872" max="15872" width="9.25" style="14" customWidth="1"/>
    <col min="15873" max="15873" width="16.875" style="14" customWidth="1"/>
    <col min="15874" max="15895" width="13.125" style="14" customWidth="1"/>
    <col min="15896" max="15896" width="14.75" style="14" customWidth="1"/>
    <col min="15897" max="15897" width="15.75" style="14" customWidth="1"/>
    <col min="15898" max="15898" width="17" style="14" customWidth="1"/>
    <col min="15899" max="15899" width="16.875" style="14" customWidth="1"/>
    <col min="15900" max="15903" width="9" style="14" bestFit="1" customWidth="1"/>
    <col min="15904" max="16127" width="8.75" style="14"/>
    <col min="16128" max="16128" width="9.25" style="14" customWidth="1"/>
    <col min="16129" max="16129" width="16.875" style="14" customWidth="1"/>
    <col min="16130" max="16151" width="13.125" style="14" customWidth="1"/>
    <col min="16152" max="16152" width="14.75" style="14" customWidth="1"/>
    <col min="16153" max="16153" width="15.75" style="14" customWidth="1"/>
    <col min="16154" max="16154" width="17" style="14" customWidth="1"/>
    <col min="16155" max="16155" width="16.875" style="14" customWidth="1"/>
    <col min="16156" max="16159" width="9" style="14" bestFit="1" customWidth="1"/>
    <col min="16160" max="16384" width="8.75" style="14"/>
  </cols>
  <sheetData>
    <row r="1" spans="1:27" ht="27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x14ac:dyDescent="0.15">
      <c r="A2" s="40" t="s">
        <v>11</v>
      </c>
      <c r="B2" s="43" t="s">
        <v>12</v>
      </c>
      <c r="C2" s="46" t="s">
        <v>29</v>
      </c>
      <c r="D2" s="47"/>
      <c r="E2" s="47"/>
      <c r="F2" s="47"/>
      <c r="G2" s="47"/>
      <c r="H2" s="47"/>
      <c r="I2" s="47"/>
      <c r="J2" s="48"/>
      <c r="K2" s="46" t="s">
        <v>30</v>
      </c>
      <c r="L2" s="47"/>
      <c r="M2" s="47"/>
      <c r="N2" s="47"/>
      <c r="O2" s="47"/>
      <c r="P2" s="47"/>
      <c r="Q2" s="47"/>
      <c r="R2" s="48"/>
      <c r="S2" s="46" t="s">
        <v>31</v>
      </c>
      <c r="T2" s="47"/>
      <c r="U2" s="47"/>
      <c r="V2" s="47"/>
      <c r="W2" s="47"/>
      <c r="X2" s="47"/>
      <c r="Y2" s="47"/>
      <c r="Z2" s="48"/>
      <c r="AA2" s="52" t="s">
        <v>13</v>
      </c>
    </row>
    <row r="3" spans="1:27" x14ac:dyDescent="0.15">
      <c r="A3" s="41"/>
      <c r="B3" s="44"/>
      <c r="C3" s="49"/>
      <c r="D3" s="50"/>
      <c r="E3" s="50"/>
      <c r="F3" s="50"/>
      <c r="G3" s="50"/>
      <c r="H3" s="50"/>
      <c r="I3" s="50"/>
      <c r="J3" s="51"/>
      <c r="K3" s="49"/>
      <c r="L3" s="50"/>
      <c r="M3" s="50"/>
      <c r="N3" s="50"/>
      <c r="O3" s="50"/>
      <c r="P3" s="50"/>
      <c r="Q3" s="50"/>
      <c r="R3" s="51"/>
      <c r="S3" s="49"/>
      <c r="T3" s="50"/>
      <c r="U3" s="50"/>
      <c r="V3" s="50"/>
      <c r="W3" s="50"/>
      <c r="X3" s="50"/>
      <c r="Y3" s="50"/>
      <c r="Z3" s="51"/>
      <c r="AA3" s="53"/>
    </row>
    <row r="4" spans="1:27" x14ac:dyDescent="0.15">
      <c r="A4" s="41"/>
      <c r="B4" s="44"/>
      <c r="C4" s="37" t="s">
        <v>14</v>
      </c>
      <c r="D4" s="38"/>
      <c r="E4" s="37" t="s">
        <v>27</v>
      </c>
      <c r="F4" s="38"/>
      <c r="G4" s="55" t="s">
        <v>15</v>
      </c>
      <c r="H4" s="38"/>
      <c r="I4" s="37" t="s">
        <v>16</v>
      </c>
      <c r="J4" s="38"/>
      <c r="K4" s="37" t="s">
        <v>14</v>
      </c>
      <c r="L4" s="38"/>
      <c r="M4" s="37" t="s">
        <v>27</v>
      </c>
      <c r="N4" s="38"/>
      <c r="O4" s="55" t="s">
        <v>15</v>
      </c>
      <c r="P4" s="38"/>
      <c r="Q4" s="37" t="s">
        <v>16</v>
      </c>
      <c r="R4" s="38"/>
      <c r="S4" s="37" t="s">
        <v>14</v>
      </c>
      <c r="T4" s="38"/>
      <c r="U4" s="37" t="s">
        <v>27</v>
      </c>
      <c r="V4" s="38"/>
      <c r="W4" s="55" t="s">
        <v>15</v>
      </c>
      <c r="X4" s="38"/>
      <c r="Y4" s="37" t="s">
        <v>16</v>
      </c>
      <c r="Z4" s="38"/>
      <c r="AA4" s="53"/>
    </row>
    <row r="5" spans="1:27" ht="24" x14ac:dyDescent="0.15">
      <c r="A5" s="42"/>
      <c r="B5" s="45"/>
      <c r="C5" s="15" t="s">
        <v>17</v>
      </c>
      <c r="D5" s="15" t="s">
        <v>18</v>
      </c>
      <c r="E5" s="15" t="s">
        <v>17</v>
      </c>
      <c r="F5" s="15" t="s">
        <v>18</v>
      </c>
      <c r="G5" s="15" t="s">
        <v>17</v>
      </c>
      <c r="H5" s="15" t="s">
        <v>18</v>
      </c>
      <c r="I5" s="15" t="s">
        <v>19</v>
      </c>
      <c r="J5" s="15" t="s">
        <v>20</v>
      </c>
      <c r="K5" s="15" t="s">
        <v>19</v>
      </c>
      <c r="L5" s="15" t="s">
        <v>18</v>
      </c>
      <c r="M5" s="15" t="s">
        <v>19</v>
      </c>
      <c r="N5" s="15" t="s">
        <v>18</v>
      </c>
      <c r="O5" s="15" t="s">
        <v>19</v>
      </c>
      <c r="P5" s="15" t="s">
        <v>18</v>
      </c>
      <c r="Q5" s="15" t="s">
        <v>19</v>
      </c>
      <c r="R5" s="15" t="s">
        <v>18</v>
      </c>
      <c r="S5" s="15" t="s">
        <v>19</v>
      </c>
      <c r="T5" s="15" t="s">
        <v>18</v>
      </c>
      <c r="U5" s="15" t="s">
        <v>25</v>
      </c>
      <c r="V5" s="15" t="s">
        <v>18</v>
      </c>
      <c r="W5" s="15" t="s">
        <v>25</v>
      </c>
      <c r="X5" s="15" t="s">
        <v>18</v>
      </c>
      <c r="Y5" s="15" t="s">
        <v>25</v>
      </c>
      <c r="Z5" s="15" t="s">
        <v>18</v>
      </c>
      <c r="AA5" s="54"/>
    </row>
    <row r="6" spans="1:27" x14ac:dyDescent="0.15">
      <c r="A6" s="31" t="s">
        <v>21</v>
      </c>
      <c r="B6" s="16" t="s">
        <v>34</v>
      </c>
      <c r="C6" s="16" t="s">
        <v>22</v>
      </c>
      <c r="D6" s="29">
        <v>560</v>
      </c>
      <c r="E6" s="16" t="s">
        <v>23</v>
      </c>
      <c r="F6" s="29">
        <v>630</v>
      </c>
      <c r="G6" s="16" t="s">
        <v>23</v>
      </c>
      <c r="H6" s="29">
        <v>820</v>
      </c>
      <c r="I6" s="16" t="s">
        <v>23</v>
      </c>
      <c r="J6" s="29">
        <v>950</v>
      </c>
      <c r="K6" s="16" t="s">
        <v>23</v>
      </c>
      <c r="L6" s="29">
        <v>740</v>
      </c>
      <c r="M6" s="16">
        <v>10</v>
      </c>
      <c r="N6" s="29">
        <v>850</v>
      </c>
      <c r="O6" s="16">
        <v>10</v>
      </c>
      <c r="P6" s="29">
        <v>960</v>
      </c>
      <c r="Q6" s="16">
        <v>5</v>
      </c>
      <c r="R6" s="29">
        <v>1200</v>
      </c>
      <c r="S6" s="17" t="s">
        <v>23</v>
      </c>
      <c r="T6" s="29">
        <v>960</v>
      </c>
      <c r="U6" s="16" t="s">
        <v>23</v>
      </c>
      <c r="V6" s="29">
        <v>1300</v>
      </c>
      <c r="W6" s="16" t="s">
        <v>23</v>
      </c>
      <c r="X6" s="29">
        <v>1450</v>
      </c>
      <c r="Y6" s="16" t="s">
        <v>23</v>
      </c>
      <c r="Z6" s="29">
        <v>1550</v>
      </c>
      <c r="AA6" s="36">
        <f>Z22+X22+V22+D22+F22+H22+J22+L22+N22+P22+R22</f>
        <v>733930</v>
      </c>
    </row>
    <row r="7" spans="1:27" x14ac:dyDescent="0.15">
      <c r="A7" s="32"/>
      <c r="B7" s="16" t="s">
        <v>35</v>
      </c>
      <c r="C7" s="16" t="s">
        <v>23</v>
      </c>
      <c r="D7" s="30"/>
      <c r="E7" s="16" t="s">
        <v>23</v>
      </c>
      <c r="F7" s="30"/>
      <c r="G7" s="16">
        <v>5</v>
      </c>
      <c r="H7" s="30"/>
      <c r="I7" s="16" t="s">
        <v>23</v>
      </c>
      <c r="J7" s="30"/>
      <c r="K7" s="16" t="s">
        <v>23</v>
      </c>
      <c r="L7" s="30"/>
      <c r="M7" s="16">
        <v>30</v>
      </c>
      <c r="N7" s="30"/>
      <c r="O7" s="16">
        <v>40</v>
      </c>
      <c r="P7" s="30"/>
      <c r="Q7" s="16">
        <v>5</v>
      </c>
      <c r="R7" s="30"/>
      <c r="S7" s="17" t="s">
        <v>23</v>
      </c>
      <c r="T7" s="30"/>
      <c r="U7" s="16" t="s">
        <v>23</v>
      </c>
      <c r="V7" s="30"/>
      <c r="W7" s="16">
        <v>5</v>
      </c>
      <c r="X7" s="30"/>
      <c r="Y7" s="16">
        <v>5</v>
      </c>
      <c r="Z7" s="30"/>
      <c r="AA7" s="36"/>
    </row>
    <row r="8" spans="1:27" x14ac:dyDescent="0.15">
      <c r="A8" s="32"/>
      <c r="B8" s="16" t="s">
        <v>36</v>
      </c>
      <c r="C8" s="16" t="s">
        <v>23</v>
      </c>
      <c r="D8" s="30"/>
      <c r="E8" s="16" t="s">
        <v>23</v>
      </c>
      <c r="F8" s="30"/>
      <c r="G8" s="16" t="s">
        <v>23</v>
      </c>
      <c r="H8" s="30"/>
      <c r="I8" s="16">
        <v>10</v>
      </c>
      <c r="J8" s="30"/>
      <c r="K8" s="16" t="s">
        <v>23</v>
      </c>
      <c r="L8" s="30"/>
      <c r="M8" s="16">
        <v>5</v>
      </c>
      <c r="N8" s="30"/>
      <c r="O8" s="16">
        <v>10</v>
      </c>
      <c r="P8" s="30"/>
      <c r="Q8" s="16">
        <v>1</v>
      </c>
      <c r="R8" s="30"/>
      <c r="S8" s="17" t="s">
        <v>23</v>
      </c>
      <c r="T8" s="30"/>
      <c r="U8" s="16" t="s">
        <v>23</v>
      </c>
      <c r="V8" s="30"/>
      <c r="W8" s="16" t="s">
        <v>23</v>
      </c>
      <c r="X8" s="30"/>
      <c r="Y8" s="16" t="s">
        <v>23</v>
      </c>
      <c r="Z8" s="30"/>
      <c r="AA8" s="36"/>
    </row>
    <row r="9" spans="1:27" x14ac:dyDescent="0.15">
      <c r="A9" s="32"/>
      <c r="B9" s="16" t="s">
        <v>37</v>
      </c>
      <c r="C9" s="16" t="s">
        <v>23</v>
      </c>
      <c r="D9" s="30"/>
      <c r="E9" s="16" t="s">
        <v>23</v>
      </c>
      <c r="F9" s="30"/>
      <c r="G9" s="16">
        <v>5</v>
      </c>
      <c r="H9" s="30"/>
      <c r="I9" s="16" t="s">
        <v>23</v>
      </c>
      <c r="J9" s="30"/>
      <c r="K9" s="16" t="s">
        <v>23</v>
      </c>
      <c r="L9" s="30"/>
      <c r="M9" s="16">
        <v>6</v>
      </c>
      <c r="N9" s="30"/>
      <c r="O9" s="16">
        <v>6</v>
      </c>
      <c r="P9" s="30"/>
      <c r="Q9" s="16">
        <v>5</v>
      </c>
      <c r="R9" s="30"/>
      <c r="S9" s="17" t="s">
        <v>23</v>
      </c>
      <c r="T9" s="30"/>
      <c r="U9" s="16" t="s">
        <v>23</v>
      </c>
      <c r="V9" s="30"/>
      <c r="W9" s="16" t="s">
        <v>23</v>
      </c>
      <c r="X9" s="30"/>
      <c r="Y9" s="16" t="s">
        <v>23</v>
      </c>
      <c r="Z9" s="30"/>
      <c r="AA9" s="36"/>
    </row>
    <row r="10" spans="1:27" x14ac:dyDescent="0.15">
      <c r="A10" s="32"/>
      <c r="B10" s="16" t="s">
        <v>38</v>
      </c>
      <c r="C10" s="16" t="s">
        <v>23</v>
      </c>
      <c r="D10" s="30"/>
      <c r="E10" s="16" t="s">
        <v>23</v>
      </c>
      <c r="F10" s="30"/>
      <c r="G10" s="16">
        <v>2</v>
      </c>
      <c r="H10" s="30"/>
      <c r="I10" s="16">
        <v>10</v>
      </c>
      <c r="J10" s="30"/>
      <c r="K10" s="16" t="s">
        <v>23</v>
      </c>
      <c r="L10" s="30"/>
      <c r="M10" s="16">
        <v>5</v>
      </c>
      <c r="N10" s="30"/>
      <c r="O10" s="16">
        <v>10</v>
      </c>
      <c r="P10" s="30"/>
      <c r="Q10" s="16">
        <v>1</v>
      </c>
      <c r="R10" s="30"/>
      <c r="S10" s="17" t="s">
        <v>23</v>
      </c>
      <c r="T10" s="30"/>
      <c r="U10" s="16" t="s">
        <v>23</v>
      </c>
      <c r="V10" s="30"/>
      <c r="W10" s="16" t="s">
        <v>23</v>
      </c>
      <c r="X10" s="30"/>
      <c r="Y10" s="16" t="s">
        <v>23</v>
      </c>
      <c r="Z10" s="30"/>
      <c r="AA10" s="36"/>
    </row>
    <row r="11" spans="1:27" x14ac:dyDescent="0.15">
      <c r="A11" s="32"/>
      <c r="B11" s="16" t="s">
        <v>39</v>
      </c>
      <c r="C11" s="16" t="s">
        <v>23</v>
      </c>
      <c r="D11" s="30"/>
      <c r="E11" s="16" t="s">
        <v>23</v>
      </c>
      <c r="F11" s="30"/>
      <c r="G11" s="16">
        <v>10</v>
      </c>
      <c r="H11" s="30"/>
      <c r="I11" s="16" t="s">
        <v>23</v>
      </c>
      <c r="J11" s="30"/>
      <c r="K11" s="16" t="s">
        <v>23</v>
      </c>
      <c r="L11" s="30"/>
      <c r="M11" s="16">
        <v>10</v>
      </c>
      <c r="N11" s="30"/>
      <c r="O11" s="16">
        <v>10</v>
      </c>
      <c r="P11" s="30"/>
      <c r="Q11" s="16">
        <v>5</v>
      </c>
      <c r="R11" s="30"/>
      <c r="S11" s="17" t="s">
        <v>23</v>
      </c>
      <c r="T11" s="30"/>
      <c r="U11" s="16" t="s">
        <v>23</v>
      </c>
      <c r="V11" s="30"/>
      <c r="W11" s="16">
        <v>5</v>
      </c>
      <c r="X11" s="30"/>
      <c r="Y11" s="16">
        <v>5</v>
      </c>
      <c r="Z11" s="30"/>
      <c r="AA11" s="36"/>
    </row>
    <row r="12" spans="1:27" x14ac:dyDescent="0.15">
      <c r="A12" s="32"/>
      <c r="B12" s="18" t="s">
        <v>40</v>
      </c>
      <c r="C12" s="18" t="s">
        <v>23</v>
      </c>
      <c r="D12" s="34"/>
      <c r="E12" s="18" t="s">
        <v>23</v>
      </c>
      <c r="F12" s="34"/>
      <c r="G12" s="16">
        <v>5</v>
      </c>
      <c r="H12" s="34"/>
      <c r="I12" s="16" t="s">
        <v>23</v>
      </c>
      <c r="J12" s="34"/>
      <c r="K12" s="18" t="s">
        <v>23</v>
      </c>
      <c r="L12" s="34"/>
      <c r="M12" s="16">
        <v>30</v>
      </c>
      <c r="N12" s="34"/>
      <c r="O12" s="16">
        <v>40</v>
      </c>
      <c r="P12" s="34"/>
      <c r="Q12" s="16">
        <v>5</v>
      </c>
      <c r="R12" s="34"/>
      <c r="S12" s="19" t="s">
        <v>23</v>
      </c>
      <c r="T12" s="34"/>
      <c r="U12" s="16" t="s">
        <v>23</v>
      </c>
      <c r="V12" s="34"/>
      <c r="W12" s="16">
        <v>5</v>
      </c>
      <c r="X12" s="34"/>
      <c r="Y12" s="16">
        <v>5</v>
      </c>
      <c r="Z12" s="34"/>
      <c r="AA12" s="36"/>
    </row>
    <row r="13" spans="1:27" x14ac:dyDescent="0.15">
      <c r="A13" s="32"/>
      <c r="B13" s="16" t="s">
        <v>41</v>
      </c>
      <c r="C13" s="16">
        <v>3</v>
      </c>
      <c r="D13" s="35">
        <v>560</v>
      </c>
      <c r="E13" s="16">
        <v>3</v>
      </c>
      <c r="F13" s="35">
        <v>630</v>
      </c>
      <c r="G13" s="16">
        <v>3</v>
      </c>
      <c r="H13" s="35">
        <v>820</v>
      </c>
      <c r="I13" s="16">
        <v>5</v>
      </c>
      <c r="J13" s="35">
        <v>950</v>
      </c>
      <c r="K13" s="16">
        <v>6</v>
      </c>
      <c r="L13" s="35">
        <v>740</v>
      </c>
      <c r="M13" s="16">
        <v>34</v>
      </c>
      <c r="N13" s="35">
        <v>850</v>
      </c>
      <c r="O13" s="16">
        <v>31</v>
      </c>
      <c r="P13" s="35">
        <v>960</v>
      </c>
      <c r="Q13" s="16">
        <v>40</v>
      </c>
      <c r="R13" s="35">
        <v>1200</v>
      </c>
      <c r="S13" s="17" t="s">
        <v>23</v>
      </c>
      <c r="T13" s="35">
        <v>960</v>
      </c>
      <c r="U13" s="16">
        <v>1</v>
      </c>
      <c r="V13" s="35">
        <v>1300</v>
      </c>
      <c r="W13" s="22">
        <v>2</v>
      </c>
      <c r="X13" s="35">
        <v>1450</v>
      </c>
      <c r="Y13" s="17" t="s">
        <v>23</v>
      </c>
      <c r="Z13" s="35">
        <v>1550</v>
      </c>
      <c r="AA13" s="36"/>
    </row>
    <row r="14" spans="1:27" x14ac:dyDescent="0.15">
      <c r="A14" s="32"/>
      <c r="B14" s="16" t="s">
        <v>42</v>
      </c>
      <c r="C14" s="16">
        <v>1</v>
      </c>
      <c r="D14" s="35"/>
      <c r="E14" s="16">
        <v>1</v>
      </c>
      <c r="F14" s="35"/>
      <c r="G14" s="16">
        <v>2</v>
      </c>
      <c r="H14" s="35"/>
      <c r="I14" s="16">
        <v>2</v>
      </c>
      <c r="J14" s="35"/>
      <c r="K14" s="16">
        <v>2</v>
      </c>
      <c r="L14" s="35"/>
      <c r="M14" s="16">
        <v>3</v>
      </c>
      <c r="N14" s="35"/>
      <c r="O14" s="16">
        <v>4</v>
      </c>
      <c r="P14" s="35"/>
      <c r="Q14" s="16">
        <v>5</v>
      </c>
      <c r="R14" s="35"/>
      <c r="S14" s="17" t="s">
        <v>23</v>
      </c>
      <c r="T14" s="35"/>
      <c r="U14" s="16">
        <v>2</v>
      </c>
      <c r="V14" s="35"/>
      <c r="W14" s="17" t="s">
        <v>23</v>
      </c>
      <c r="X14" s="35"/>
      <c r="Y14" s="17" t="s">
        <v>23</v>
      </c>
      <c r="Z14" s="35"/>
      <c r="AA14" s="36"/>
    </row>
    <row r="15" spans="1:27" x14ac:dyDescent="0.15">
      <c r="A15" s="32"/>
      <c r="B15" s="16" t="s">
        <v>43</v>
      </c>
      <c r="C15" s="16">
        <v>1</v>
      </c>
      <c r="D15" s="35"/>
      <c r="E15" s="16">
        <v>1</v>
      </c>
      <c r="F15" s="35"/>
      <c r="G15" s="16">
        <v>2</v>
      </c>
      <c r="H15" s="35"/>
      <c r="I15" s="16">
        <v>2</v>
      </c>
      <c r="J15" s="35"/>
      <c r="K15" s="16">
        <v>2</v>
      </c>
      <c r="L15" s="35"/>
      <c r="M15" s="16">
        <v>3</v>
      </c>
      <c r="N15" s="35"/>
      <c r="O15" s="16">
        <v>4</v>
      </c>
      <c r="P15" s="35"/>
      <c r="Q15" s="16">
        <v>5</v>
      </c>
      <c r="R15" s="35"/>
      <c r="S15" s="17" t="s">
        <v>23</v>
      </c>
      <c r="T15" s="35"/>
      <c r="U15" s="16">
        <v>2</v>
      </c>
      <c r="V15" s="35"/>
      <c r="W15" s="17" t="s">
        <v>23</v>
      </c>
      <c r="X15" s="35"/>
      <c r="Y15" s="17" t="s">
        <v>23</v>
      </c>
      <c r="Z15" s="35"/>
      <c r="AA15" s="36"/>
    </row>
    <row r="16" spans="1:27" x14ac:dyDescent="0.15">
      <c r="A16" s="32"/>
      <c r="B16" s="16" t="s">
        <v>44</v>
      </c>
      <c r="C16" s="16">
        <v>1</v>
      </c>
      <c r="D16" s="35"/>
      <c r="E16" s="16">
        <v>1</v>
      </c>
      <c r="F16" s="35"/>
      <c r="G16" s="16">
        <v>2</v>
      </c>
      <c r="H16" s="35"/>
      <c r="I16" s="16">
        <v>2</v>
      </c>
      <c r="J16" s="35"/>
      <c r="K16" s="16">
        <v>2</v>
      </c>
      <c r="L16" s="35"/>
      <c r="M16" s="16">
        <v>2</v>
      </c>
      <c r="N16" s="35"/>
      <c r="O16" s="16">
        <v>5</v>
      </c>
      <c r="P16" s="35"/>
      <c r="Q16" s="16">
        <v>6</v>
      </c>
      <c r="R16" s="35"/>
      <c r="S16" s="17" t="s">
        <v>23</v>
      </c>
      <c r="T16" s="35"/>
      <c r="U16" s="16">
        <v>1</v>
      </c>
      <c r="V16" s="35"/>
      <c r="W16" s="17" t="s">
        <v>23</v>
      </c>
      <c r="X16" s="35"/>
      <c r="Y16" s="17" t="s">
        <v>23</v>
      </c>
      <c r="Z16" s="35"/>
      <c r="AA16" s="36"/>
    </row>
    <row r="17" spans="1:27" x14ac:dyDescent="0.15">
      <c r="A17" s="32"/>
      <c r="B17" s="16" t="s">
        <v>45</v>
      </c>
      <c r="C17" s="16">
        <v>1</v>
      </c>
      <c r="D17" s="35"/>
      <c r="E17" s="16">
        <v>1</v>
      </c>
      <c r="F17" s="35"/>
      <c r="G17" s="16">
        <v>2</v>
      </c>
      <c r="H17" s="35"/>
      <c r="I17" s="16">
        <v>2</v>
      </c>
      <c r="J17" s="35"/>
      <c r="K17" s="16">
        <v>2</v>
      </c>
      <c r="L17" s="35"/>
      <c r="M17" s="16">
        <v>2</v>
      </c>
      <c r="N17" s="35"/>
      <c r="O17" s="16">
        <v>5</v>
      </c>
      <c r="P17" s="35"/>
      <c r="Q17" s="16">
        <v>5</v>
      </c>
      <c r="R17" s="35"/>
      <c r="S17" s="17" t="s">
        <v>23</v>
      </c>
      <c r="T17" s="35"/>
      <c r="U17" s="16">
        <v>2</v>
      </c>
      <c r="V17" s="35"/>
      <c r="W17" s="17" t="s">
        <v>23</v>
      </c>
      <c r="X17" s="35"/>
      <c r="Y17" s="17" t="s">
        <v>23</v>
      </c>
      <c r="Z17" s="35"/>
      <c r="AA17" s="36"/>
    </row>
    <row r="18" spans="1:27" x14ac:dyDescent="0.15">
      <c r="A18" s="32"/>
      <c r="B18" s="16" t="s">
        <v>46</v>
      </c>
      <c r="C18" s="16">
        <v>11</v>
      </c>
      <c r="D18" s="29">
        <v>560</v>
      </c>
      <c r="E18" s="16">
        <v>7</v>
      </c>
      <c r="F18" s="29">
        <v>630</v>
      </c>
      <c r="G18" s="16">
        <v>14</v>
      </c>
      <c r="H18" s="29">
        <v>820</v>
      </c>
      <c r="I18" s="16">
        <v>31</v>
      </c>
      <c r="J18" s="29">
        <v>950</v>
      </c>
      <c r="K18" s="16" t="s">
        <v>23</v>
      </c>
      <c r="L18" s="29">
        <v>740</v>
      </c>
      <c r="M18" s="16">
        <v>1</v>
      </c>
      <c r="N18" s="29">
        <v>850</v>
      </c>
      <c r="O18" s="16" t="s">
        <v>23</v>
      </c>
      <c r="P18" s="29">
        <v>960</v>
      </c>
      <c r="Q18" s="16" t="s">
        <v>23</v>
      </c>
      <c r="R18" s="29">
        <v>1200</v>
      </c>
      <c r="S18" s="17" t="s">
        <v>23</v>
      </c>
      <c r="T18" s="29">
        <v>960</v>
      </c>
      <c r="U18" s="17" t="s">
        <v>23</v>
      </c>
      <c r="V18" s="29">
        <v>1300</v>
      </c>
      <c r="W18" s="17" t="s">
        <v>23</v>
      </c>
      <c r="X18" s="29">
        <v>1450</v>
      </c>
      <c r="Y18" s="17" t="s">
        <v>23</v>
      </c>
      <c r="Z18" s="35">
        <v>1550</v>
      </c>
      <c r="AA18" s="36"/>
    </row>
    <row r="19" spans="1:27" x14ac:dyDescent="0.15">
      <c r="A19" s="32"/>
      <c r="B19" s="16" t="s">
        <v>47</v>
      </c>
      <c r="C19" s="18" t="s">
        <v>23</v>
      </c>
      <c r="D19" s="30"/>
      <c r="E19" s="16" t="s">
        <v>23</v>
      </c>
      <c r="F19" s="30"/>
      <c r="G19" s="16" t="s">
        <v>23</v>
      </c>
      <c r="H19" s="30"/>
      <c r="I19" s="16" t="s">
        <v>23</v>
      </c>
      <c r="J19" s="30"/>
      <c r="K19" s="16">
        <v>21</v>
      </c>
      <c r="L19" s="30"/>
      <c r="M19" s="16">
        <v>21</v>
      </c>
      <c r="N19" s="30"/>
      <c r="O19" s="16">
        <v>2</v>
      </c>
      <c r="P19" s="30"/>
      <c r="Q19" s="16">
        <v>1</v>
      </c>
      <c r="R19" s="30"/>
      <c r="S19" s="17" t="s">
        <v>23</v>
      </c>
      <c r="T19" s="30"/>
      <c r="U19" s="17" t="s">
        <v>23</v>
      </c>
      <c r="V19" s="30"/>
      <c r="W19" s="17" t="s">
        <v>23</v>
      </c>
      <c r="X19" s="30"/>
      <c r="Y19" s="17" t="s">
        <v>23</v>
      </c>
      <c r="Z19" s="35"/>
      <c r="AA19" s="36"/>
    </row>
    <row r="20" spans="1:27" x14ac:dyDescent="0.15">
      <c r="A20" s="32"/>
      <c r="B20" s="16" t="s">
        <v>48</v>
      </c>
      <c r="C20" s="16">
        <v>10</v>
      </c>
      <c r="D20" s="30"/>
      <c r="E20" s="16">
        <v>9</v>
      </c>
      <c r="F20" s="30"/>
      <c r="G20" s="16">
        <v>9</v>
      </c>
      <c r="H20" s="30"/>
      <c r="I20" s="16">
        <v>33</v>
      </c>
      <c r="J20" s="30"/>
      <c r="K20" s="16" t="s">
        <v>23</v>
      </c>
      <c r="L20" s="30"/>
      <c r="M20" s="16">
        <v>1</v>
      </c>
      <c r="N20" s="30"/>
      <c r="O20" s="16" t="s">
        <v>23</v>
      </c>
      <c r="P20" s="30"/>
      <c r="Q20" s="16" t="s">
        <v>23</v>
      </c>
      <c r="R20" s="30"/>
      <c r="S20" s="17" t="s">
        <v>23</v>
      </c>
      <c r="T20" s="30"/>
      <c r="U20" s="17" t="s">
        <v>23</v>
      </c>
      <c r="V20" s="30"/>
      <c r="W20" s="17" t="s">
        <v>23</v>
      </c>
      <c r="X20" s="30"/>
      <c r="Y20" s="17" t="s">
        <v>23</v>
      </c>
      <c r="Z20" s="35"/>
      <c r="AA20" s="36"/>
    </row>
    <row r="21" spans="1:27" x14ac:dyDescent="0.15">
      <c r="A21" s="33"/>
      <c r="B21" s="16" t="s">
        <v>49</v>
      </c>
      <c r="C21" s="18" t="s">
        <v>23</v>
      </c>
      <c r="D21" s="30"/>
      <c r="E21" s="16" t="s">
        <v>23</v>
      </c>
      <c r="F21" s="30"/>
      <c r="G21" s="16" t="s">
        <v>23</v>
      </c>
      <c r="H21" s="30"/>
      <c r="I21" s="16" t="s">
        <v>23</v>
      </c>
      <c r="J21" s="30"/>
      <c r="K21" s="16">
        <v>38</v>
      </c>
      <c r="L21" s="30"/>
      <c r="M21" s="16">
        <v>40</v>
      </c>
      <c r="N21" s="30"/>
      <c r="O21" s="16" t="s">
        <v>23</v>
      </c>
      <c r="P21" s="30"/>
      <c r="Q21" s="16" t="s">
        <v>23</v>
      </c>
      <c r="R21" s="30"/>
      <c r="S21" s="17" t="s">
        <v>23</v>
      </c>
      <c r="T21" s="30"/>
      <c r="U21" s="17" t="s">
        <v>23</v>
      </c>
      <c r="V21" s="30"/>
      <c r="W21" s="17" t="s">
        <v>23</v>
      </c>
      <c r="X21" s="30"/>
      <c r="Y21" s="17" t="s">
        <v>23</v>
      </c>
      <c r="Z21" s="35"/>
      <c r="AA21" s="36"/>
    </row>
    <row r="22" spans="1:27" s="21" customFormat="1" x14ac:dyDescent="0.15">
      <c r="A22" s="28" t="s">
        <v>24</v>
      </c>
      <c r="B22" s="28"/>
      <c r="C22" s="20">
        <f>SUM(C6:C21)</f>
        <v>28</v>
      </c>
      <c r="D22" s="23">
        <f>C22*D18</f>
        <v>15680</v>
      </c>
      <c r="E22" s="20">
        <f>SUM(E6:E21)</f>
        <v>23</v>
      </c>
      <c r="F22" s="23">
        <f>E22*F18</f>
        <v>14490</v>
      </c>
      <c r="G22" s="20">
        <f>SUM(G6:G21)</f>
        <v>61</v>
      </c>
      <c r="H22" s="23">
        <f>G22*H18</f>
        <v>50020</v>
      </c>
      <c r="I22" s="20">
        <f>SUM(I6:I21)</f>
        <v>97</v>
      </c>
      <c r="J22" s="23">
        <f>I22*J18</f>
        <v>92150</v>
      </c>
      <c r="K22" s="20">
        <f>SUM(K6:K21)</f>
        <v>73</v>
      </c>
      <c r="L22" s="23">
        <f>K22*L18</f>
        <v>54020</v>
      </c>
      <c r="M22" s="20">
        <f>SUM(M6:M21)</f>
        <v>203</v>
      </c>
      <c r="N22" s="23">
        <f>M22*N18</f>
        <v>172550</v>
      </c>
      <c r="O22" s="20">
        <f>SUM(O6:O21)</f>
        <v>177</v>
      </c>
      <c r="P22" s="23">
        <f>O22*P18</f>
        <v>169920</v>
      </c>
      <c r="Q22" s="20">
        <f>SUM(Q6:Q21)</f>
        <v>89</v>
      </c>
      <c r="R22" s="23">
        <f>Q22*R18</f>
        <v>106800</v>
      </c>
      <c r="S22" s="20">
        <f>SUM(S6:S21)</f>
        <v>0</v>
      </c>
      <c r="T22" s="23">
        <f>S22*T18</f>
        <v>0</v>
      </c>
      <c r="U22" s="20">
        <f>SUM(U6:U21)</f>
        <v>8</v>
      </c>
      <c r="V22" s="20">
        <f>U22*V18</f>
        <v>10400</v>
      </c>
      <c r="W22" s="20">
        <f>SUM(W6:W21)</f>
        <v>17</v>
      </c>
      <c r="X22" s="23">
        <f>W22*X18</f>
        <v>24650</v>
      </c>
      <c r="Y22" s="20">
        <f>SUM(Y6:Y21)</f>
        <v>15</v>
      </c>
      <c r="Z22" s="23">
        <f>Y22*Z18</f>
        <v>23250</v>
      </c>
      <c r="AA22" s="36"/>
    </row>
    <row r="25" spans="1:27" x14ac:dyDescent="0.15">
      <c r="J25" s="14" t="s">
        <v>28</v>
      </c>
    </row>
  </sheetData>
  <mergeCells count="58">
    <mergeCell ref="A1:AA1"/>
    <mergeCell ref="A2:A5"/>
    <mergeCell ref="B2:B5"/>
    <mergeCell ref="C2:J3"/>
    <mergeCell ref="K2:R3"/>
    <mergeCell ref="S2:Z3"/>
    <mergeCell ref="AA2:AA5"/>
    <mergeCell ref="C4:D4"/>
    <mergeCell ref="E4:F4"/>
    <mergeCell ref="S4:T4"/>
    <mergeCell ref="U4:V4"/>
    <mergeCell ref="W4:X4"/>
    <mergeCell ref="Y4:Z4"/>
    <mergeCell ref="O4:P4"/>
    <mergeCell ref="Q4:R4"/>
    <mergeCell ref="G4:H4"/>
    <mergeCell ref="I4:J4"/>
    <mergeCell ref="K4:L4"/>
    <mergeCell ref="M4:N4"/>
    <mergeCell ref="H6:H12"/>
    <mergeCell ref="J6:J12"/>
    <mergeCell ref="Z6:Z12"/>
    <mergeCell ref="AA6:AA22"/>
    <mergeCell ref="D13:D17"/>
    <mergeCell ref="F13:F17"/>
    <mergeCell ref="H13:H17"/>
    <mergeCell ref="J13:J17"/>
    <mergeCell ref="L13:L17"/>
    <mergeCell ref="N13:N17"/>
    <mergeCell ref="P13:P17"/>
    <mergeCell ref="N6:N12"/>
    <mergeCell ref="P6:P12"/>
    <mergeCell ref="R6:R12"/>
    <mergeCell ref="T6:T12"/>
    <mergeCell ref="V6:V12"/>
    <mergeCell ref="X6:X12"/>
    <mergeCell ref="R13:R17"/>
    <mergeCell ref="V13:V17"/>
    <mergeCell ref="X13:X17"/>
    <mergeCell ref="Z13:Z17"/>
    <mergeCell ref="Z18:Z21"/>
    <mergeCell ref="V18:V21"/>
    <mergeCell ref="X18:X21"/>
    <mergeCell ref="A22:B22"/>
    <mergeCell ref="N18:N21"/>
    <mergeCell ref="P18:P21"/>
    <mergeCell ref="R18:R21"/>
    <mergeCell ref="T18:T21"/>
    <mergeCell ref="D18:D21"/>
    <mergeCell ref="F18:F21"/>
    <mergeCell ref="H18:H21"/>
    <mergeCell ref="J18:J21"/>
    <mergeCell ref="L18:L21"/>
    <mergeCell ref="A6:A21"/>
    <mergeCell ref="D6:D12"/>
    <mergeCell ref="F6:F12"/>
    <mergeCell ref="T13:T17"/>
    <mergeCell ref="L6:L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应答一览表</vt:lpstr>
      <vt:lpstr>报价明细限价表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2017-11-29T08:17:52Z</cp:lastPrinted>
  <dcterms:created xsi:type="dcterms:W3CDTF">2017-11-28T01:47:35Z</dcterms:created>
  <dcterms:modified xsi:type="dcterms:W3CDTF">2022-03-14T15:08:03Z</dcterms:modified>
</cp:coreProperties>
</file>